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dleslie\Documents\CODES\Manuscripts\Economic_Geology_Zircons\"/>
    </mc:Choice>
  </mc:AlternateContent>
  <xr:revisionPtr revIDLastSave="0" documentId="13_ncr:1_{C1440E27-9507-42CB-B285-31818404DD15}" xr6:coauthVersionLast="45" xr6:coauthVersionMax="45" xr10:uidLastSave="{00000000-0000-0000-0000-000000000000}"/>
  <bookViews>
    <workbookView xWindow="28680" yWindow="-120" windowWidth="29040" windowHeight="15840" xr2:uid="{33BE0CD5-7567-46C9-90B0-6E5E760224F1}"/>
  </bookViews>
  <sheets>
    <sheet name="Rayleigh_Model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2" i="1" l="1"/>
  <c r="F58" i="1"/>
  <c r="B55" i="1"/>
  <c r="H53" i="1"/>
  <c r="N47" i="1"/>
  <c r="D45" i="1"/>
  <c r="J43" i="1"/>
  <c r="M42" i="1"/>
  <c r="J40" i="1"/>
  <c r="B40" i="1"/>
  <c r="M39" i="1"/>
  <c r="E39" i="1"/>
  <c r="H38" i="1"/>
  <c r="N32" i="1"/>
  <c r="F32" i="1"/>
  <c r="J31" i="1"/>
  <c r="F31" i="1"/>
  <c r="B31" i="1"/>
  <c r="E30" i="1"/>
  <c r="L29" i="1"/>
  <c r="H29" i="1"/>
  <c r="D29" i="1"/>
  <c r="O28" i="1"/>
  <c r="K28" i="1"/>
  <c r="G28" i="1"/>
  <c r="C28" i="1"/>
  <c r="N27" i="1"/>
  <c r="J27" i="1"/>
  <c r="F27" i="1"/>
  <c r="B27" i="1"/>
  <c r="M26" i="1"/>
  <c r="L25" i="1"/>
  <c r="H25" i="1"/>
  <c r="D25" i="1"/>
  <c r="O24" i="1"/>
  <c r="K24" i="1"/>
  <c r="G24" i="1"/>
  <c r="C24" i="1"/>
  <c r="N23" i="1"/>
  <c r="J23" i="1"/>
  <c r="F23" i="1"/>
  <c r="B23" i="1"/>
  <c r="M22" i="1"/>
  <c r="I22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AK18" i="1"/>
  <c r="O52" i="1" s="1"/>
  <c r="AJ18" i="1"/>
  <c r="AI18" i="1"/>
  <c r="AH18" i="1"/>
  <c r="L56" i="1" s="1"/>
  <c r="AG18" i="1"/>
  <c r="K52" i="1" s="1"/>
  <c r="AF18" i="1"/>
  <c r="AE18" i="1"/>
  <c r="AD18" i="1"/>
  <c r="AC18" i="1"/>
  <c r="AB18" i="1"/>
  <c r="AA18" i="1"/>
  <c r="Z18" i="1"/>
  <c r="Y18" i="1"/>
  <c r="C52" i="1" s="1"/>
  <c r="X18" i="1"/>
  <c r="AK17" i="1"/>
  <c r="AJ17" i="1"/>
  <c r="N40" i="1" s="1"/>
  <c r="AI17" i="1"/>
  <c r="AH17" i="1"/>
  <c r="AG17" i="1"/>
  <c r="AF17" i="1"/>
  <c r="AE17" i="1"/>
  <c r="I46" i="1" s="1"/>
  <c r="AD17" i="1"/>
  <c r="AC17" i="1"/>
  <c r="AB17" i="1"/>
  <c r="F47" i="1" s="1"/>
  <c r="AA17" i="1"/>
  <c r="E42" i="1" s="1"/>
  <c r="Z17" i="1"/>
  <c r="Y17" i="1"/>
  <c r="X17" i="1"/>
  <c r="B43" i="1" s="1"/>
  <c r="AK16" i="1"/>
  <c r="O31" i="1" s="1"/>
  <c r="AJ16" i="1"/>
  <c r="N31" i="1" s="1"/>
  <c r="AI16" i="1"/>
  <c r="AH16" i="1"/>
  <c r="L27" i="1" s="1"/>
  <c r="AG16" i="1"/>
  <c r="K32" i="1" s="1"/>
  <c r="AF16" i="1"/>
  <c r="J28" i="1" s="1"/>
  <c r="AE16" i="1"/>
  <c r="I30" i="1" s="1"/>
  <c r="AD16" i="1"/>
  <c r="H32" i="1" s="1"/>
  <c r="U32" i="1" s="1"/>
  <c r="AC16" i="1"/>
  <c r="G29" i="1" s="1"/>
  <c r="AB16" i="1"/>
  <c r="F28" i="1" s="1"/>
  <c r="AA16" i="1"/>
  <c r="Z16" i="1"/>
  <c r="D32" i="1" s="1"/>
  <c r="Y16" i="1"/>
  <c r="C32" i="1" s="1"/>
  <c r="X16" i="1"/>
  <c r="B28" i="1" s="1"/>
  <c r="V15" i="1"/>
  <c r="U15" i="1"/>
  <c r="T15" i="1"/>
  <c r="S15" i="1"/>
  <c r="S24" i="1" l="1"/>
  <c r="E32" i="1"/>
  <c r="V32" i="1" s="1"/>
  <c r="E31" i="1"/>
  <c r="E27" i="1"/>
  <c r="E23" i="1"/>
  <c r="E28" i="1"/>
  <c r="E24" i="1"/>
  <c r="E29" i="1"/>
  <c r="E25" i="1"/>
  <c r="M32" i="1"/>
  <c r="M27" i="1"/>
  <c r="M23" i="1"/>
  <c r="M30" i="1"/>
  <c r="M31" i="1"/>
  <c r="M28" i="1"/>
  <c r="M24" i="1"/>
  <c r="M29" i="1"/>
  <c r="M25" i="1"/>
  <c r="K45" i="1"/>
  <c r="K41" i="1"/>
  <c r="K46" i="1"/>
  <c r="K42" i="1"/>
  <c r="K38" i="1"/>
  <c r="K47" i="1"/>
  <c r="K43" i="1"/>
  <c r="K39" i="1"/>
  <c r="K37" i="1"/>
  <c r="K44" i="1"/>
  <c r="K40" i="1"/>
  <c r="O45" i="1"/>
  <c r="O41" i="1"/>
  <c r="O46" i="1"/>
  <c r="O42" i="1"/>
  <c r="O38" i="1"/>
  <c r="O47" i="1"/>
  <c r="O43" i="1"/>
  <c r="O39" i="1"/>
  <c r="O40" i="1"/>
  <c r="O44" i="1"/>
  <c r="O37" i="1"/>
  <c r="M62" i="1"/>
  <c r="M58" i="1"/>
  <c r="M59" i="1"/>
  <c r="M60" i="1"/>
  <c r="M56" i="1"/>
  <c r="M61" i="1"/>
  <c r="M55" i="1"/>
  <c r="M52" i="1"/>
  <c r="M57" i="1"/>
  <c r="M53" i="1"/>
  <c r="M54" i="1"/>
  <c r="C76" i="1"/>
  <c r="C72" i="1"/>
  <c r="C68" i="1"/>
  <c r="C77" i="1"/>
  <c r="C73" i="1"/>
  <c r="C69" i="1"/>
  <c r="C74" i="1"/>
  <c r="C70" i="1"/>
  <c r="C75" i="1"/>
  <c r="C71" i="1"/>
  <c r="C67" i="1"/>
  <c r="K76" i="1"/>
  <c r="K72" i="1"/>
  <c r="K68" i="1"/>
  <c r="K77" i="1"/>
  <c r="K73" i="1"/>
  <c r="K69" i="1"/>
  <c r="K74" i="1"/>
  <c r="K70" i="1"/>
  <c r="K75" i="1"/>
  <c r="K71" i="1"/>
  <c r="K67" i="1"/>
  <c r="O76" i="1"/>
  <c r="O72" i="1"/>
  <c r="O68" i="1"/>
  <c r="O77" i="1"/>
  <c r="O73" i="1"/>
  <c r="O69" i="1"/>
  <c r="O74" i="1"/>
  <c r="O70" i="1"/>
  <c r="O75" i="1"/>
  <c r="O71" i="1"/>
  <c r="O67" i="1"/>
  <c r="E26" i="1"/>
  <c r="I32" i="1"/>
  <c r="I31" i="1"/>
  <c r="I27" i="1"/>
  <c r="I23" i="1"/>
  <c r="I28" i="1"/>
  <c r="I24" i="1"/>
  <c r="I29" i="1"/>
  <c r="I25" i="1"/>
  <c r="C45" i="1"/>
  <c r="C41" i="1"/>
  <c r="C46" i="1"/>
  <c r="C42" i="1"/>
  <c r="C38" i="1"/>
  <c r="C47" i="1"/>
  <c r="C43" i="1"/>
  <c r="C39" i="1"/>
  <c r="C44" i="1"/>
  <c r="C37" i="1"/>
  <c r="C40" i="1"/>
  <c r="G45" i="1"/>
  <c r="G41" i="1"/>
  <c r="G46" i="1"/>
  <c r="G42" i="1"/>
  <c r="S42" i="1" s="1"/>
  <c r="G38" i="1"/>
  <c r="G47" i="1"/>
  <c r="G43" i="1"/>
  <c r="G39" i="1"/>
  <c r="G40" i="1"/>
  <c r="G37" i="1"/>
  <c r="G44" i="1"/>
  <c r="E62" i="1"/>
  <c r="E58" i="1"/>
  <c r="E59" i="1"/>
  <c r="E60" i="1"/>
  <c r="E56" i="1"/>
  <c r="E57" i="1"/>
  <c r="E55" i="1"/>
  <c r="E61" i="1"/>
  <c r="E52" i="1"/>
  <c r="E53" i="1"/>
  <c r="E54" i="1"/>
  <c r="I62" i="1"/>
  <c r="I58" i="1"/>
  <c r="I59" i="1"/>
  <c r="I60" i="1"/>
  <c r="I56" i="1"/>
  <c r="I61" i="1"/>
  <c r="I55" i="1"/>
  <c r="I52" i="1"/>
  <c r="I53" i="1"/>
  <c r="I57" i="1"/>
  <c r="I54" i="1"/>
  <c r="G76" i="1"/>
  <c r="G72" i="1"/>
  <c r="G68" i="1"/>
  <c r="S68" i="1" s="1"/>
  <c r="G77" i="1"/>
  <c r="G73" i="1"/>
  <c r="G69" i="1"/>
  <c r="G74" i="1"/>
  <c r="S74" i="1" s="1"/>
  <c r="G70" i="1"/>
  <c r="G75" i="1"/>
  <c r="G71" i="1"/>
  <c r="G67" i="1"/>
  <c r="S67" i="1" s="1"/>
  <c r="E22" i="1"/>
  <c r="I26" i="1"/>
  <c r="U53" i="1"/>
  <c r="D46" i="1"/>
  <c r="D42" i="1"/>
  <c r="D47" i="1"/>
  <c r="D43" i="1"/>
  <c r="D39" i="1"/>
  <c r="D44" i="1"/>
  <c r="D40" i="1"/>
  <c r="H46" i="1"/>
  <c r="U46" i="1" s="1"/>
  <c r="H42" i="1"/>
  <c r="H47" i="1"/>
  <c r="U47" i="1" s="1"/>
  <c r="H43" i="1"/>
  <c r="H39" i="1"/>
  <c r="U39" i="1" s="1"/>
  <c r="H44" i="1"/>
  <c r="H40" i="1"/>
  <c r="U40" i="1" s="1"/>
  <c r="L46" i="1"/>
  <c r="L42" i="1"/>
  <c r="L47" i="1"/>
  <c r="L43" i="1"/>
  <c r="L39" i="1"/>
  <c r="L44" i="1"/>
  <c r="L40" i="1"/>
  <c r="B59" i="1"/>
  <c r="B60" i="1"/>
  <c r="B61" i="1"/>
  <c r="B57" i="1"/>
  <c r="B62" i="1"/>
  <c r="B58" i="1"/>
  <c r="B56" i="1"/>
  <c r="B52" i="1"/>
  <c r="B53" i="1"/>
  <c r="B54" i="1"/>
  <c r="F59" i="1"/>
  <c r="F60" i="1"/>
  <c r="F56" i="1"/>
  <c r="F61" i="1"/>
  <c r="F57" i="1"/>
  <c r="F62" i="1"/>
  <c r="F52" i="1"/>
  <c r="F53" i="1"/>
  <c r="F54" i="1"/>
  <c r="J59" i="1"/>
  <c r="J60" i="1"/>
  <c r="J56" i="1"/>
  <c r="J61" i="1"/>
  <c r="J57" i="1"/>
  <c r="J62" i="1"/>
  <c r="J52" i="1"/>
  <c r="J53" i="1"/>
  <c r="J58" i="1"/>
  <c r="J54" i="1"/>
  <c r="N59" i="1"/>
  <c r="N60" i="1"/>
  <c r="N56" i="1"/>
  <c r="N61" i="1"/>
  <c r="N57" i="1"/>
  <c r="N62" i="1"/>
  <c r="N52" i="1"/>
  <c r="N58" i="1"/>
  <c r="N53" i="1"/>
  <c r="N54" i="1"/>
  <c r="D77" i="1"/>
  <c r="D73" i="1"/>
  <c r="D69" i="1"/>
  <c r="D74" i="1"/>
  <c r="D70" i="1"/>
  <c r="D75" i="1"/>
  <c r="D71" i="1"/>
  <c r="D67" i="1"/>
  <c r="D76" i="1"/>
  <c r="D72" i="1"/>
  <c r="D68" i="1"/>
  <c r="H77" i="1"/>
  <c r="U77" i="1" s="1"/>
  <c r="H73" i="1"/>
  <c r="H69" i="1"/>
  <c r="H74" i="1"/>
  <c r="H70" i="1"/>
  <c r="U70" i="1" s="1"/>
  <c r="H75" i="1"/>
  <c r="H71" i="1"/>
  <c r="H67" i="1"/>
  <c r="H76" i="1"/>
  <c r="U76" i="1" s="1"/>
  <c r="H72" i="1"/>
  <c r="H68" i="1"/>
  <c r="L77" i="1"/>
  <c r="L73" i="1"/>
  <c r="L69" i="1"/>
  <c r="L74" i="1"/>
  <c r="L70" i="1"/>
  <c r="L75" i="1"/>
  <c r="L71" i="1"/>
  <c r="L67" i="1"/>
  <c r="L76" i="1"/>
  <c r="L72" i="1"/>
  <c r="L68" i="1"/>
  <c r="B22" i="1"/>
  <c r="F22" i="1"/>
  <c r="J22" i="1"/>
  <c r="N22" i="1"/>
  <c r="C23" i="1"/>
  <c r="G23" i="1"/>
  <c r="S23" i="1" s="1"/>
  <c r="K23" i="1"/>
  <c r="O23" i="1"/>
  <c r="D24" i="1"/>
  <c r="H24" i="1"/>
  <c r="L24" i="1"/>
  <c r="B26" i="1"/>
  <c r="F26" i="1"/>
  <c r="J26" i="1"/>
  <c r="N26" i="1"/>
  <c r="C27" i="1"/>
  <c r="G27" i="1"/>
  <c r="K27" i="1"/>
  <c r="O27" i="1"/>
  <c r="D28" i="1"/>
  <c r="H28" i="1"/>
  <c r="L28" i="1"/>
  <c r="B30" i="1"/>
  <c r="F30" i="1"/>
  <c r="J30" i="1"/>
  <c r="N30" i="1"/>
  <c r="C31" i="1"/>
  <c r="G31" i="1"/>
  <c r="K31" i="1"/>
  <c r="G32" i="1"/>
  <c r="S32" i="1" s="1"/>
  <c r="O32" i="1"/>
  <c r="D37" i="1"/>
  <c r="L37" i="1"/>
  <c r="I38" i="1"/>
  <c r="F39" i="1"/>
  <c r="N39" i="1"/>
  <c r="D41" i="1"/>
  <c r="N43" i="1"/>
  <c r="H45" i="1"/>
  <c r="U45" i="1" s="1"/>
  <c r="E46" i="1"/>
  <c r="B47" i="1"/>
  <c r="L53" i="1"/>
  <c r="F55" i="1"/>
  <c r="C56" i="1"/>
  <c r="C59" i="1"/>
  <c r="K60" i="1"/>
  <c r="K56" i="1"/>
  <c r="K61" i="1"/>
  <c r="K57" i="1"/>
  <c r="K62" i="1"/>
  <c r="K58" i="1"/>
  <c r="K53" i="1"/>
  <c r="K59" i="1"/>
  <c r="K54" i="1"/>
  <c r="K55" i="1"/>
  <c r="O60" i="1"/>
  <c r="O56" i="1"/>
  <c r="O61" i="1"/>
  <c r="O57" i="1"/>
  <c r="O62" i="1"/>
  <c r="O58" i="1"/>
  <c r="O59" i="1"/>
  <c r="O53" i="1"/>
  <c r="O54" i="1"/>
  <c r="O55" i="1"/>
  <c r="E74" i="1"/>
  <c r="E70" i="1"/>
  <c r="E75" i="1"/>
  <c r="E71" i="1"/>
  <c r="E67" i="1"/>
  <c r="E76" i="1"/>
  <c r="E72" i="1"/>
  <c r="E68" i="1"/>
  <c r="E77" i="1"/>
  <c r="E73" i="1"/>
  <c r="E69" i="1"/>
  <c r="I74" i="1"/>
  <c r="I70" i="1"/>
  <c r="I75" i="1"/>
  <c r="I71" i="1"/>
  <c r="I67" i="1"/>
  <c r="I76" i="1"/>
  <c r="I72" i="1"/>
  <c r="I68" i="1"/>
  <c r="I77" i="1"/>
  <c r="I73" i="1"/>
  <c r="I69" i="1"/>
  <c r="M74" i="1"/>
  <c r="M70" i="1"/>
  <c r="M75" i="1"/>
  <c r="M71" i="1"/>
  <c r="M67" i="1"/>
  <c r="M76" i="1"/>
  <c r="M72" i="1"/>
  <c r="M68" i="1"/>
  <c r="M77" i="1"/>
  <c r="M73" i="1"/>
  <c r="M69" i="1"/>
  <c r="C22" i="1"/>
  <c r="G22" i="1"/>
  <c r="K22" i="1"/>
  <c r="O22" i="1"/>
  <c r="D23" i="1"/>
  <c r="H23" i="1"/>
  <c r="U23" i="1" s="1"/>
  <c r="L23" i="1"/>
  <c r="B25" i="1"/>
  <c r="F25" i="1"/>
  <c r="J25" i="1"/>
  <c r="N25" i="1"/>
  <c r="C26" i="1"/>
  <c r="G26" i="1"/>
  <c r="S26" i="1" s="1"/>
  <c r="K26" i="1"/>
  <c r="O26" i="1"/>
  <c r="D27" i="1"/>
  <c r="H27" i="1"/>
  <c r="U27" i="1" s="1"/>
  <c r="B29" i="1"/>
  <c r="F29" i="1"/>
  <c r="S29" i="1" s="1"/>
  <c r="J29" i="1"/>
  <c r="N29" i="1"/>
  <c r="C30" i="1"/>
  <c r="G30" i="1"/>
  <c r="K30" i="1"/>
  <c r="O30" i="1"/>
  <c r="D31" i="1"/>
  <c r="H31" i="1"/>
  <c r="U31" i="1" s="1"/>
  <c r="B32" i="1"/>
  <c r="J32" i="1"/>
  <c r="D38" i="1"/>
  <c r="L38" i="1"/>
  <c r="I39" i="1"/>
  <c r="F40" i="1"/>
  <c r="H41" i="1"/>
  <c r="L45" i="1"/>
  <c r="J55" i="1"/>
  <c r="E47" i="1"/>
  <c r="E43" i="1"/>
  <c r="E44" i="1"/>
  <c r="E40" i="1"/>
  <c r="E45" i="1"/>
  <c r="E41" i="1"/>
  <c r="E37" i="1"/>
  <c r="I47" i="1"/>
  <c r="I43" i="1"/>
  <c r="I44" i="1"/>
  <c r="I40" i="1"/>
  <c r="I45" i="1"/>
  <c r="I41" i="1"/>
  <c r="I37" i="1"/>
  <c r="M47" i="1"/>
  <c r="M43" i="1"/>
  <c r="M44" i="1"/>
  <c r="M40" i="1"/>
  <c r="M45" i="1"/>
  <c r="M41" i="1"/>
  <c r="M37" i="1"/>
  <c r="C60" i="1"/>
  <c r="C61" i="1"/>
  <c r="C57" i="1"/>
  <c r="C62" i="1"/>
  <c r="C58" i="1"/>
  <c r="C53" i="1"/>
  <c r="C54" i="1"/>
  <c r="C55" i="1"/>
  <c r="G60" i="1"/>
  <c r="G61" i="1"/>
  <c r="G57" i="1"/>
  <c r="G62" i="1"/>
  <c r="S62" i="1" s="1"/>
  <c r="G58" i="1"/>
  <c r="G53" i="1"/>
  <c r="S53" i="1" s="1"/>
  <c r="G56" i="1"/>
  <c r="G54" i="1"/>
  <c r="S54" i="1" s="1"/>
  <c r="G59" i="1"/>
  <c r="G55" i="1"/>
  <c r="L31" i="1"/>
  <c r="L32" i="1"/>
  <c r="B44" i="1"/>
  <c r="B45" i="1"/>
  <c r="B41" i="1"/>
  <c r="B37" i="1"/>
  <c r="B46" i="1"/>
  <c r="B42" i="1"/>
  <c r="B38" i="1"/>
  <c r="F44" i="1"/>
  <c r="F45" i="1"/>
  <c r="F41" i="1"/>
  <c r="F37" i="1"/>
  <c r="F46" i="1"/>
  <c r="F42" i="1"/>
  <c r="F38" i="1"/>
  <c r="J44" i="1"/>
  <c r="J45" i="1"/>
  <c r="J41" i="1"/>
  <c r="J37" i="1"/>
  <c r="J46" i="1"/>
  <c r="J42" i="1"/>
  <c r="J38" i="1"/>
  <c r="N44" i="1"/>
  <c r="N45" i="1"/>
  <c r="N41" i="1"/>
  <c r="N37" i="1"/>
  <c r="N46" i="1"/>
  <c r="N42" i="1"/>
  <c r="N38" i="1"/>
  <c r="D61" i="1"/>
  <c r="D57" i="1"/>
  <c r="D62" i="1"/>
  <c r="D58" i="1"/>
  <c r="D59" i="1"/>
  <c r="D54" i="1"/>
  <c r="D55" i="1"/>
  <c r="D60" i="1"/>
  <c r="D56" i="1"/>
  <c r="D52" i="1"/>
  <c r="H61" i="1"/>
  <c r="U61" i="1" s="1"/>
  <c r="H57" i="1"/>
  <c r="U57" i="1" s="1"/>
  <c r="H62" i="1"/>
  <c r="H58" i="1"/>
  <c r="U58" i="1" s="1"/>
  <c r="H59" i="1"/>
  <c r="U59" i="1" s="1"/>
  <c r="H56" i="1"/>
  <c r="U56" i="1" s="1"/>
  <c r="H54" i="1"/>
  <c r="H60" i="1"/>
  <c r="H55" i="1"/>
  <c r="H52" i="1"/>
  <c r="U52" i="1" s="1"/>
  <c r="L61" i="1"/>
  <c r="L57" i="1"/>
  <c r="L62" i="1"/>
  <c r="L58" i="1"/>
  <c r="L59" i="1"/>
  <c r="L60" i="1"/>
  <c r="L54" i="1"/>
  <c r="L55" i="1"/>
  <c r="L52" i="1"/>
  <c r="B75" i="1"/>
  <c r="B71" i="1"/>
  <c r="B67" i="1"/>
  <c r="B76" i="1"/>
  <c r="B72" i="1"/>
  <c r="B68" i="1"/>
  <c r="B77" i="1"/>
  <c r="B73" i="1"/>
  <c r="B69" i="1"/>
  <c r="B74" i="1"/>
  <c r="B70" i="1"/>
  <c r="F75" i="1"/>
  <c r="F71" i="1"/>
  <c r="F67" i="1"/>
  <c r="F76" i="1"/>
  <c r="F72" i="1"/>
  <c r="F68" i="1"/>
  <c r="F77" i="1"/>
  <c r="F73" i="1"/>
  <c r="F69" i="1"/>
  <c r="F74" i="1"/>
  <c r="F70" i="1"/>
  <c r="J75" i="1"/>
  <c r="J71" i="1"/>
  <c r="J67" i="1"/>
  <c r="J76" i="1"/>
  <c r="J72" i="1"/>
  <c r="J68" i="1"/>
  <c r="J77" i="1"/>
  <c r="J73" i="1"/>
  <c r="J69" i="1"/>
  <c r="J74" i="1"/>
  <c r="J70" i="1"/>
  <c r="N75" i="1"/>
  <c r="N71" i="1"/>
  <c r="N67" i="1"/>
  <c r="N76" i="1"/>
  <c r="N72" i="1"/>
  <c r="N68" i="1"/>
  <c r="N77" i="1"/>
  <c r="N73" i="1"/>
  <c r="N69" i="1"/>
  <c r="N74" i="1"/>
  <c r="N70" i="1"/>
  <c r="D22" i="1"/>
  <c r="H22" i="1"/>
  <c r="U22" i="1" s="1"/>
  <c r="L22" i="1"/>
  <c r="B24" i="1"/>
  <c r="F24" i="1"/>
  <c r="J24" i="1"/>
  <c r="N24" i="1"/>
  <c r="C25" i="1"/>
  <c r="G25" i="1"/>
  <c r="K25" i="1"/>
  <c r="O25" i="1"/>
  <c r="D26" i="1"/>
  <c r="H26" i="1"/>
  <c r="L26" i="1"/>
  <c r="N28" i="1"/>
  <c r="C29" i="1"/>
  <c r="K29" i="1"/>
  <c r="O29" i="1"/>
  <c r="D30" i="1"/>
  <c r="H30" i="1"/>
  <c r="U30" i="1" s="1"/>
  <c r="L30" i="1"/>
  <c r="H37" i="1"/>
  <c r="U37" i="1" s="1"/>
  <c r="E38" i="1"/>
  <c r="M38" i="1"/>
  <c r="B39" i="1"/>
  <c r="J39" i="1"/>
  <c r="L41" i="1"/>
  <c r="I42" i="1"/>
  <c r="F43" i="1"/>
  <c r="M46" i="1"/>
  <c r="J47" i="1"/>
  <c r="G52" i="1"/>
  <c r="D53" i="1"/>
  <c r="N55" i="1"/>
  <c r="V40" i="1" l="1"/>
  <c r="V46" i="1"/>
  <c r="V24" i="1"/>
  <c r="V77" i="1"/>
  <c r="S56" i="1"/>
  <c r="S57" i="1"/>
  <c r="V54" i="1"/>
  <c r="V57" i="1"/>
  <c r="V26" i="1"/>
  <c r="U24" i="1"/>
  <c r="U67" i="1"/>
  <c r="U74" i="1"/>
  <c r="U43" i="1"/>
  <c r="S71" i="1"/>
  <c r="S69" i="1"/>
  <c r="S72" i="1"/>
  <c r="S44" i="1"/>
  <c r="S43" i="1"/>
  <c r="S46" i="1"/>
  <c r="V37" i="1"/>
  <c r="V47" i="1"/>
  <c r="V41" i="1"/>
  <c r="U25" i="1"/>
  <c r="V67" i="1"/>
  <c r="V74" i="1"/>
  <c r="V68" i="1"/>
  <c r="V52" i="1"/>
  <c r="V62" i="1"/>
  <c r="V22" i="1"/>
  <c r="V31" i="1"/>
  <c r="V28" i="1"/>
  <c r="U26" i="1"/>
  <c r="S25" i="1"/>
  <c r="U60" i="1"/>
  <c r="S55" i="1"/>
  <c r="S61" i="1"/>
  <c r="V53" i="1"/>
  <c r="V61" i="1"/>
  <c r="S30" i="1"/>
  <c r="V59" i="1"/>
  <c r="U28" i="1"/>
  <c r="S27" i="1"/>
  <c r="V23" i="1"/>
  <c r="U68" i="1"/>
  <c r="U71" i="1"/>
  <c r="U69" i="1"/>
  <c r="U38" i="1"/>
  <c r="S75" i="1"/>
  <c r="S73" i="1"/>
  <c r="S76" i="1"/>
  <c r="S37" i="1"/>
  <c r="S47" i="1"/>
  <c r="S41" i="1"/>
  <c r="V44" i="1"/>
  <c r="V38" i="1"/>
  <c r="V45" i="1"/>
  <c r="V71" i="1"/>
  <c r="V69" i="1"/>
  <c r="V72" i="1"/>
  <c r="U29" i="1"/>
  <c r="V55" i="1"/>
  <c r="S39" i="1"/>
  <c r="V43" i="1"/>
  <c r="V70" i="1"/>
  <c r="U55" i="1"/>
  <c r="S52" i="1"/>
  <c r="V29" i="1"/>
  <c r="V25" i="1"/>
  <c r="U54" i="1"/>
  <c r="U62" i="1"/>
  <c r="S59" i="1"/>
  <c r="S58" i="1"/>
  <c r="S60" i="1"/>
  <c r="V58" i="1"/>
  <c r="V60" i="1"/>
  <c r="U41" i="1"/>
  <c r="V30" i="1"/>
  <c r="V56" i="1"/>
  <c r="S31" i="1"/>
  <c r="V27" i="1"/>
  <c r="U72" i="1"/>
  <c r="U75" i="1"/>
  <c r="U73" i="1"/>
  <c r="U44" i="1"/>
  <c r="U42" i="1"/>
  <c r="S70" i="1"/>
  <c r="S77" i="1"/>
  <c r="S40" i="1"/>
  <c r="S38" i="1"/>
  <c r="S45" i="1"/>
  <c r="V39" i="1"/>
  <c r="V42" i="1"/>
  <c r="S28" i="1"/>
  <c r="V75" i="1"/>
  <c r="V73" i="1"/>
  <c r="V76" i="1"/>
</calcChain>
</file>

<file path=xl/sharedStrings.xml><?xml version="1.0" encoding="utf-8"?>
<sst xmlns="http://schemas.openxmlformats.org/spreadsheetml/2006/main" count="138" uniqueCount="44">
  <si>
    <t>Modal proportions %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</si>
  <si>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</si>
  <si>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</si>
  <si>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</si>
  <si>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</si>
  <si>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</si>
  <si>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</si>
  <si>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</si>
  <si>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</si>
  <si>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</si>
  <si>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</si>
  <si>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</si>
  <si>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</si>
  <si>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</si>
  <si>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</si>
  <si>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</si>
  <si>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Th</t>
  </si>
  <si>
    <t>U</t>
  </si>
  <si>
    <t>Garnet</t>
  </si>
  <si>
    <t>Hornblende</t>
  </si>
  <si>
    <t>[zrc]=Kd*Cmelt</t>
  </si>
  <si>
    <t>zircon</t>
  </si>
  <si>
    <t>Zircon</t>
  </si>
  <si>
    <t>Mean zircon comp Marsden monzodiorite</t>
  </si>
  <si>
    <t>CPX</t>
  </si>
  <si>
    <t>CD17CL213 (Appendix B)</t>
  </si>
  <si>
    <t>Titanite</t>
  </si>
  <si>
    <t>Apatite</t>
  </si>
  <si>
    <t>Plg</t>
  </si>
  <si>
    <t>D bulk 1</t>
  </si>
  <si>
    <t>D bulk 2</t>
  </si>
  <si>
    <t>D bulk 3</t>
  </si>
  <si>
    <t>D bulk 4</t>
  </si>
  <si>
    <t>50% plag + 50% cpx</t>
  </si>
  <si>
    <t>F=bulk</t>
  </si>
  <si>
    <t>Eu/Eu*</t>
  </si>
  <si>
    <t>Gd/Yb</t>
  </si>
  <si>
    <t>(Ce/Nd)/Yb</t>
  </si>
  <si>
    <t>50% hbl + 49% plag + 1% apt</t>
  </si>
  <si>
    <t>50% hbl + 48% plag + 1.5% apt + 0.5% tit</t>
  </si>
  <si>
    <t>50% hbl + 40% plg + 10% apt</t>
  </si>
  <si>
    <t>Plagioclase</t>
  </si>
  <si>
    <t xml:space="preserve">Kd's </t>
  </si>
  <si>
    <t>Spreadsheet after Loader et al. (2017) and Rezeau et al. (2019)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</si>
</sst>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Verdana"/>
      <family val="2"/>
    </font>
    <font>
      <b/>
      <sz val="9"/>
      <color rgb="FFFF0000"/>
      <name val="Calibri"/>
      <family val="2"/>
      <scheme val="minor"/>
    </font>
    <font>
      <b/>
      <sz val="9"/>
      <name val="Verdana"/>
      <family val="2"/>
    </font>
    <font>
      <i/>
      <sz val="9"/>
      <color theme="1"/>
      <name val="Calibri"/>
      <family val="2"/>
      <scheme val="minor"/>
    </font>
    <font>
      <sz val="9"/>
      <color theme="1"/>
      <name val="Myriad Pro"/>
      <family val="2"/>
    </font>
    <font>
      <sz val="9"/>
      <name val="Arial"/>
      <family val="2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3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right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0" fontId="8" fillId="0" borderId="0" xfId="1" applyFont="1"/>
    <xf numFmtId="0" fontId="8" fillId="0" borderId="0" xfId="2" applyFont="1"/>
    <xf numFmtId="0" fontId="7" fillId="0" borderId="0" xfId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2" fontId="3" fillId="0" borderId="0" xfId="1" applyNumberFormat="1" applyFont="1"/>
    <xf numFmtId="0" fontId="11" fillId="0" borderId="0" xfId="1" applyFont="1" applyAlignment="1">
      <alignment horizontal="right"/>
    </xf>
    <xf numFmtId="165" fontId="9" fillId="0" borderId="0" xfId="0" applyNumberFormat="1" applyFont="1" applyAlignment="1">
      <alignment horizontal="center"/>
    </xf>
    <xf numFmtId="0" fontId="4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/>
    <xf numFmtId="0" fontId="4" fillId="3" borderId="0" xfId="1" applyFont="1" applyFill="1"/>
    <xf numFmtId="0" fontId="3" fillId="3" borderId="0" xfId="1" applyFont="1" applyFill="1"/>
    <xf numFmtId="0" fontId="3" fillId="3" borderId="0" xfId="1" applyFont="1" applyFill="1" applyAlignment="1">
      <alignment horizontal="center"/>
    </xf>
    <xf numFmtId="0" fontId="8" fillId="0" borderId="0" xfId="1" applyFont="1" applyAlignment="1">
      <alignment horizontal="center"/>
    </xf>
    <xf numFmtId="0" fontId="12" fillId="0" borderId="0" xfId="1" applyFont="1"/>
  </cellXfs>
  <cellStyles count="3">
    <cellStyle name="Normal" xfId="0" builtinId="0"/>
    <cellStyle name="Normal 2" xfId="1" xr:uid="{3E127C6B-49EC-4C83-859C-7D6608FE567B}"/>
    <cellStyle name="Normal 2 2" xfId="2" xr:uid="{225EA4E8-4FC6-41BF-A696-D047B08683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Series 1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Rayleigh_Model!$S$22:$S$32</c:f>
              <c:numCache>
                <c:formatCode>General</c:formatCode>
                <c:ptCount val="11"/>
                <c:pt idx="0">
                  <c:v>0.25620744814887825</c:v>
                </c:pt>
                <c:pt idx="1">
                  <c:v>0.2514843643740548</c:v>
                </c:pt>
                <c:pt idx="2">
                  <c:v>0.24660008455281565</c:v>
                </c:pt>
                <c:pt idx="3">
                  <c:v>0.24153966864040652</c:v>
                </c:pt>
                <c:pt idx="4">
                  <c:v>0.23628581137361152</c:v>
                </c:pt>
                <c:pt idx="5">
                  <c:v>0.23081829260429371</c:v>
                </c:pt>
                <c:pt idx="6">
                  <c:v>0.22511325356525802</c:v>
                </c:pt>
                <c:pt idx="7">
                  <c:v>0.2191422271025677</c:v>
                </c:pt>
                <c:pt idx="8">
                  <c:v>0.21287081207797431</c:v>
                </c:pt>
                <c:pt idx="9">
                  <c:v>0.20625681944321947</c:v>
                </c:pt>
                <c:pt idx="10">
                  <c:v>0.19924760966010172</c:v>
                </c:pt>
              </c:numCache>
            </c:numRef>
          </c:xVal>
          <c:yVal>
            <c:numRef>
              <c:f>Rayleigh_Model!$U$22:$U$32</c:f>
              <c:numCache>
                <c:formatCode>General</c:formatCode>
                <c:ptCount val="11"/>
                <c:pt idx="0">
                  <c:v>0.1081059069610779</c:v>
                </c:pt>
                <c:pt idx="1">
                  <c:v>0.10815582445513569</c:v>
                </c:pt>
                <c:pt idx="2">
                  <c:v>0.10820846642605225</c:v>
                </c:pt>
                <c:pt idx="3">
                  <c:v>0.10826414596506266</c:v>
                </c:pt>
                <c:pt idx="4">
                  <c:v>0.10832323333941922</c:v>
                </c:pt>
                <c:pt idx="5">
                  <c:v>0.10838617080772092</c:v>
                </c:pt>
                <c:pt idx="6">
                  <c:v>0.10845349256518548</c:v>
                </c:pt>
                <c:pt idx="7">
                  <c:v>0.10852585210905179</c:v>
                </c:pt>
                <c:pt idx="8">
                  <c:v>0.10860406060325641</c:v>
                </c:pt>
                <c:pt idx="9">
                  <c:v>0.10868914201237373</c:v>
                </c:pt>
                <c:pt idx="10">
                  <c:v>0.10878241464590793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86-4AFF-92B0-C15ED78F41F8}"/>
            </c:ext>
          </c:extLst>
        </c:ser>
        <c:ser>
          <c:idx val="1"/>
          <c:order val="1"/>
          <c:tx>
            <c:v>Serise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Rayleigh_Model!$S$37:$S$47</c:f>
              <c:numCache>
                <c:formatCode>General</c:formatCode>
                <c:ptCount val="11"/>
                <c:pt idx="0">
                  <c:v>0.25620744814887825</c:v>
                </c:pt>
                <c:pt idx="1">
                  <c:v>0.25814340518248446</c:v>
                </c:pt>
                <c:pt idx="2">
                  <c:v>0.26019989692412004</c:v>
                </c:pt>
                <c:pt idx="3">
                  <c:v>0.26239178220219211</c:v>
                </c:pt>
                <c:pt idx="4">
                  <c:v>0.26473676912340005</c:v>
                </c:pt>
                <c:pt idx="5">
                  <c:v>0.26725618202027174</c:v>
                </c:pt>
                <c:pt idx="6">
                  <c:v>0.26997600250354931</c:v>
                </c:pt>
                <c:pt idx="7">
                  <c:v>0.27292831039803733</c:v>
                </c:pt>
                <c:pt idx="8">
                  <c:v>0.27615332289320826</c:v>
                </c:pt>
                <c:pt idx="9">
                  <c:v>0.27970235471537797</c:v>
                </c:pt>
                <c:pt idx="10">
                  <c:v>0.28364224429409712</c:v>
                </c:pt>
              </c:numCache>
            </c:numRef>
          </c:xVal>
          <c:yVal>
            <c:numRef>
              <c:f>Rayleigh_Model!$U$37:$U$47</c:f>
              <c:numCache>
                <c:formatCode>General</c:formatCode>
                <c:ptCount val="11"/>
                <c:pt idx="0">
                  <c:v>0.1081059069610779</c:v>
                </c:pt>
                <c:pt idx="1">
                  <c:v>0.10743438157461364</c:v>
                </c:pt>
                <c:pt idx="2">
                  <c:v>0.10673105559400477</c:v>
                </c:pt>
                <c:pt idx="3">
                  <c:v>0.10599252439876097</c:v>
                </c:pt>
                <c:pt idx="4">
                  <c:v>0.1052147908681671</c:v>
                </c:pt>
                <c:pt idx="5">
                  <c:v>0.10439311745126083</c:v>
                </c:pt>
                <c:pt idx="6">
                  <c:v>0.1035218285621899</c:v>
                </c:pt>
                <c:pt idx="7">
                  <c:v>0.10259404170437421</c:v>
                </c:pt>
                <c:pt idx="8">
                  <c:v>0.10160129385589402</c:v>
                </c:pt>
                <c:pt idx="9">
                  <c:v>0.10053300964899432</c:v>
                </c:pt>
                <c:pt idx="10">
                  <c:v>9.9375722873429481E-2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86-4AFF-92B0-C15ED78F41F8}"/>
            </c:ext>
          </c:extLst>
        </c:ser>
        <c:ser>
          <c:idx val="2"/>
          <c:order val="2"/>
          <c:tx>
            <c:v>Series 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Rayleigh_Model!$S$52:$S$62</c:f>
              <c:numCache>
                <c:formatCode>General</c:formatCode>
                <c:ptCount val="11"/>
                <c:pt idx="0">
                  <c:v>0.25620744814887825</c:v>
                </c:pt>
                <c:pt idx="1">
                  <c:v>0.27517520043443727</c:v>
                </c:pt>
                <c:pt idx="2">
                  <c:v>0.29669091772536227</c:v>
                </c:pt>
                <c:pt idx="3">
                  <c:v>0.32126875168103874</c:v>
                </c:pt>
                <c:pt idx="4">
                  <c:v>0.3495656646769611</c:v>
                </c:pt>
                <c:pt idx="5">
                  <c:v>0.38243340744659737</c:v>
                </c:pt>
                <c:pt idx="6">
                  <c:v>0.42099454199881708</c:v>
                </c:pt>
                <c:pt idx="7">
                  <c:v>0.46675637430364697</c:v>
                </c:pt>
                <c:pt idx="8">
                  <c:v>0.52178650244025038</c:v>
                </c:pt>
                <c:pt idx="9">
                  <c:v>0.58899206485399869</c:v>
                </c:pt>
                <c:pt idx="10">
                  <c:v>0.67258071671942188</c:v>
                </c:pt>
              </c:numCache>
            </c:numRef>
          </c:xVal>
          <c:yVal>
            <c:numRef>
              <c:f>Rayleigh_Model!$U$52:$U$62</c:f>
              <c:numCache>
                <c:formatCode>General</c:formatCode>
                <c:ptCount val="11"/>
                <c:pt idx="0">
                  <c:v>0.1081059069610779</c:v>
                </c:pt>
                <c:pt idx="1">
                  <c:v>9.5278696631928714E-2</c:v>
                </c:pt>
                <c:pt idx="2">
                  <c:v>8.3401857331575943E-2</c:v>
                </c:pt>
                <c:pt idx="3">
                  <c:v>7.2451917102295371E-2</c:v>
                </c:pt>
                <c:pt idx="4">
                  <c:v>6.240469135052918E-2</c:v>
                </c:pt>
                <c:pt idx="5">
                  <c:v>5.3235217191147835E-2</c:v>
                </c:pt>
                <c:pt idx="6">
                  <c:v>4.491767715998797E-2</c:v>
                </c:pt>
                <c:pt idx="7">
                  <c:v>3.7425309727571972E-2</c:v>
                </c:pt>
                <c:pt idx="8">
                  <c:v>3.0730303192295052E-2</c:v>
                </c:pt>
                <c:pt idx="9">
                  <c:v>2.4803668301357312E-2</c:v>
                </c:pt>
                <c:pt idx="10">
                  <c:v>1.961508313043632E-2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86-4AFF-92B0-C15ED78F41F8}"/>
            </c:ext>
          </c:extLst>
        </c:ser>
        <c:ser>
          <c:idx val="3"/>
          <c:order val="3"/>
          <c:tx>
            <c:v>Series 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Rayleigh_Model!$S$67:$S$77</c:f>
              <c:numCache>
                <c:formatCode>General</c:formatCode>
                <c:ptCount val="11"/>
                <c:pt idx="0">
                  <c:v>0.25620744814887825</c:v>
                </c:pt>
                <c:pt idx="1">
                  <c:v>0.27905853754169702</c:v>
                </c:pt>
                <c:pt idx="2">
                  <c:v>0.30535527523245531</c:v>
                </c:pt>
                <c:pt idx="3">
                  <c:v>0.33585482214139023</c:v>
                </c:pt>
                <c:pt idx="4">
                  <c:v>0.37153956521118148</c:v>
                </c:pt>
                <c:pt idx="5">
                  <c:v>0.41370399101117306</c:v>
                </c:pt>
                <c:pt idx="6">
                  <c:v>0.46408385008210562</c:v>
                </c:pt>
                <c:pt idx="7">
                  <c:v>0.525053144823173</c:v>
                </c:pt>
                <c:pt idx="8">
                  <c:v>0.59993338233127724</c:v>
                </c:pt>
                <c:pt idx="9">
                  <c:v>0.69349551262782116</c:v>
                </c:pt>
                <c:pt idx="10">
                  <c:v>0.81280676884438985</c:v>
                </c:pt>
              </c:numCache>
            </c:numRef>
          </c:xVal>
          <c:yVal>
            <c:numRef>
              <c:f>Rayleigh_Model!$U$67:$U$77</c:f>
              <c:numCache>
                <c:formatCode>General</c:formatCode>
                <c:ptCount val="11"/>
                <c:pt idx="0">
                  <c:v>0.1081059069610779</c:v>
                </c:pt>
                <c:pt idx="1">
                  <c:v>0.10440398359523215</c:v>
                </c:pt>
                <c:pt idx="2">
                  <c:v>0.10063901125731446</c:v>
                </c:pt>
                <c:pt idx="3">
                  <c:v>9.6806317717808094E-2</c:v>
                </c:pt>
                <c:pt idx="4">
                  <c:v>9.2900585867611171E-2</c:v>
                </c:pt>
                <c:pt idx="5">
                  <c:v>8.891571822522773E-2</c:v>
                </c:pt>
                <c:pt idx="6">
                  <c:v>8.4844661876220515E-2</c:v>
                </c:pt>
                <c:pt idx="7">
                  <c:v>8.0679178573095867E-2</c:v>
                </c:pt>
                <c:pt idx="8">
                  <c:v>7.6409537167447361E-2</c:v>
                </c:pt>
                <c:pt idx="9">
                  <c:v>7.2024093287059512E-2</c:v>
                </c:pt>
                <c:pt idx="10">
                  <c:v>6.7508700568707392E-2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86-4AFF-92B0-C15ED78F4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9955567"/>
        <c:axId val="1068155039"/>
      </c:scatterChart>
      <c:valAx>
        <c:axId val="1889955567"/>
        <c:scaling>
          <c:orientation val="minMax"/>
          <c:max val="1.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>
                    <a:solidFill>
                      <a:sysClr val="windowText" lastClr="000000"/>
                    </a:solidFill>
                  </a:rPr>
                  <a:t>Eu/Eu*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8155039"/>
        <c:crosses val="autoZero"/>
        <c:crossBetween val="midCat"/>
      </c:valAx>
      <c:valAx>
        <c:axId val="1068155039"/>
        <c:scaling>
          <c:orientation val="minMax"/>
          <c:max val="0.1500000000000000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>
                    <a:solidFill>
                      <a:sysClr val="windowText" lastClr="000000"/>
                    </a:solidFill>
                  </a:rPr>
                  <a:t>Gd/Yb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95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Series 1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Rayleigh_Model!$S$22:$S$32</c:f>
              <c:numCache>
                <c:formatCode>General</c:formatCode>
                <c:ptCount val="11"/>
                <c:pt idx="0">
                  <c:v>0.25620744814887825</c:v>
                </c:pt>
                <c:pt idx="1">
                  <c:v>0.2514843643740548</c:v>
                </c:pt>
                <c:pt idx="2">
                  <c:v>0.24660008455281565</c:v>
                </c:pt>
                <c:pt idx="3">
                  <c:v>0.24153966864040652</c:v>
                </c:pt>
                <c:pt idx="4">
                  <c:v>0.23628581137361152</c:v>
                </c:pt>
                <c:pt idx="5">
                  <c:v>0.23081829260429371</c:v>
                </c:pt>
                <c:pt idx="6">
                  <c:v>0.22511325356525802</c:v>
                </c:pt>
                <c:pt idx="7">
                  <c:v>0.2191422271025677</c:v>
                </c:pt>
                <c:pt idx="8">
                  <c:v>0.21287081207797431</c:v>
                </c:pt>
                <c:pt idx="9">
                  <c:v>0.20625681944321947</c:v>
                </c:pt>
                <c:pt idx="10">
                  <c:v>0.19924760966010172</c:v>
                </c:pt>
              </c:numCache>
            </c:numRef>
          </c:xVal>
          <c:yVal>
            <c:numRef>
              <c:f>Rayleigh_Model!$V$22:$V$32</c:f>
              <c:numCache>
                <c:formatCode>General</c:formatCode>
                <c:ptCount val="11"/>
                <c:pt idx="0">
                  <c:v>4.5685230459554032E-3</c:v>
                </c:pt>
                <c:pt idx="1">
                  <c:v>4.4222879416147458E-3</c:v>
                </c:pt>
                <c:pt idx="2">
                  <c:v>4.2732089730142678E-3</c:v>
                </c:pt>
                <c:pt idx="3">
                  <c:v>4.1210679335453035E-3</c:v>
                </c:pt>
                <c:pt idx="4">
                  <c:v>3.9656158736661139E-3</c:v>
                </c:pt>
                <c:pt idx="5">
                  <c:v>3.8065665449069684E-3</c:v>
                </c:pt>
                <c:pt idx="6">
                  <c:v>3.6435879065347576E-3</c:v>
                </c:pt>
                <c:pt idx="7">
                  <c:v>3.476290939622039E-3</c:v>
                </c:pt>
                <c:pt idx="8">
                  <c:v>3.3042146362846211E-3</c:v>
                </c:pt>
                <c:pt idx="9">
                  <c:v>3.1268054183892727E-3</c:v>
                </c:pt>
                <c:pt idx="10">
                  <c:v>2.9433882057026636E-3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06-47B3-B4E3-84C02061B9F2}"/>
            </c:ext>
          </c:extLst>
        </c:ser>
        <c:ser>
          <c:idx val="1"/>
          <c:order val="1"/>
          <c:tx>
            <c:v>Series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Rayleigh_Model!$S$37:$S$47</c:f>
              <c:numCache>
                <c:formatCode>General</c:formatCode>
                <c:ptCount val="11"/>
                <c:pt idx="0">
                  <c:v>0.25620744814887825</c:v>
                </c:pt>
                <c:pt idx="1">
                  <c:v>0.25814340518248446</c:v>
                </c:pt>
                <c:pt idx="2">
                  <c:v>0.26019989692412004</c:v>
                </c:pt>
                <c:pt idx="3">
                  <c:v>0.26239178220219211</c:v>
                </c:pt>
                <c:pt idx="4">
                  <c:v>0.26473676912340005</c:v>
                </c:pt>
                <c:pt idx="5">
                  <c:v>0.26725618202027174</c:v>
                </c:pt>
                <c:pt idx="6">
                  <c:v>0.26997600250354931</c:v>
                </c:pt>
                <c:pt idx="7">
                  <c:v>0.27292831039803733</c:v>
                </c:pt>
                <c:pt idx="8">
                  <c:v>0.27615332289320826</c:v>
                </c:pt>
                <c:pt idx="9">
                  <c:v>0.27970235471537797</c:v>
                </c:pt>
                <c:pt idx="10">
                  <c:v>0.28364224429409712</c:v>
                </c:pt>
              </c:numCache>
            </c:numRef>
          </c:xVal>
          <c:yVal>
            <c:numRef>
              <c:f>Rayleigh_Model!$V$37:$V$47</c:f>
              <c:numCache>
                <c:formatCode>General</c:formatCode>
                <c:ptCount val="11"/>
                <c:pt idx="0">
                  <c:v>4.5685230459554032E-3</c:v>
                </c:pt>
                <c:pt idx="1">
                  <c:v>5.110653937637444E-3</c:v>
                </c:pt>
                <c:pt idx="2">
                  <c:v>5.7518936286183502E-3</c:v>
                </c:pt>
                <c:pt idx="3">
                  <c:v>6.5174868660823398E-3</c:v>
                </c:pt>
                <c:pt idx="4">
                  <c:v>7.4411573895757886E-3</c:v>
                </c:pt>
                <c:pt idx="5">
                  <c:v>8.568738435998197E-3</c:v>
                </c:pt>
                <c:pt idx="6">
                  <c:v>9.9637422647161807E-3</c:v>
                </c:pt>
                <c:pt idx="7">
                  <c:v>1.1716142352303973E-2</c:v>
                </c:pt>
                <c:pt idx="8">
                  <c:v>1.3956661855699548E-2</c:v>
                </c:pt>
                <c:pt idx="9">
                  <c:v>1.6880873222661952E-2</c:v>
                </c:pt>
                <c:pt idx="10">
                  <c:v>2.0791584928855748E-2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06-47B3-B4E3-84C02061B9F2}"/>
            </c:ext>
          </c:extLst>
        </c:ser>
        <c:ser>
          <c:idx val="2"/>
          <c:order val="2"/>
          <c:tx>
            <c:v>Series 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Rayleigh_Model!$S$52:$S$62</c:f>
              <c:numCache>
                <c:formatCode>General</c:formatCode>
                <c:ptCount val="11"/>
                <c:pt idx="0">
                  <c:v>0.25620744814887825</c:v>
                </c:pt>
                <c:pt idx="1">
                  <c:v>0.27517520043443727</c:v>
                </c:pt>
                <c:pt idx="2">
                  <c:v>0.29669091772536227</c:v>
                </c:pt>
                <c:pt idx="3">
                  <c:v>0.32126875168103874</c:v>
                </c:pt>
                <c:pt idx="4">
                  <c:v>0.3495656646769611</c:v>
                </c:pt>
                <c:pt idx="5">
                  <c:v>0.38243340744659737</c:v>
                </c:pt>
                <c:pt idx="6">
                  <c:v>0.42099454199881708</c:v>
                </c:pt>
                <c:pt idx="7">
                  <c:v>0.46675637430364697</c:v>
                </c:pt>
                <c:pt idx="8">
                  <c:v>0.52178650244025038</c:v>
                </c:pt>
                <c:pt idx="9">
                  <c:v>0.58899206485399869</c:v>
                </c:pt>
                <c:pt idx="10">
                  <c:v>0.67258071671942188</c:v>
                </c:pt>
              </c:numCache>
            </c:numRef>
          </c:xVal>
          <c:yVal>
            <c:numRef>
              <c:f>Rayleigh_Model!$V$52:$V$62</c:f>
              <c:numCache>
                <c:formatCode>General</c:formatCode>
                <c:ptCount val="11"/>
                <c:pt idx="0">
                  <c:v>4.5685230459554032E-3</c:v>
                </c:pt>
                <c:pt idx="1">
                  <c:v>6.3142864103047161E-3</c:v>
                </c:pt>
                <c:pt idx="2">
                  <c:v>8.8812389566597476E-3</c:v>
                </c:pt>
                <c:pt idx="3">
                  <c:v>1.2737757953669018E-2</c:v>
                </c:pt>
                <c:pt idx="4">
                  <c:v>1.8672830936319919E-2</c:v>
                </c:pt>
                <c:pt idx="5">
                  <c:v>2.8057682143988055E-2</c:v>
                </c:pt>
                <c:pt idx="6">
                  <c:v>4.3360946760303366E-2</c:v>
                </c:pt>
                <c:pt idx="7">
                  <c:v>6.9208841408452085E-2</c:v>
                </c:pt>
                <c:pt idx="8">
                  <c:v>0.11467959116536017</c:v>
                </c:pt>
                <c:pt idx="9">
                  <c:v>0.19856628162227014</c:v>
                </c:pt>
                <c:pt idx="10">
                  <c:v>0.36229669452901853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06-47B3-B4E3-84C02061B9F2}"/>
            </c:ext>
          </c:extLst>
        </c:ser>
        <c:ser>
          <c:idx val="3"/>
          <c:order val="3"/>
          <c:tx>
            <c:v>Series 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Rayleigh_Model!$S$67:$S$77</c:f>
              <c:numCache>
                <c:formatCode>General</c:formatCode>
                <c:ptCount val="11"/>
                <c:pt idx="0">
                  <c:v>0.25620744814887825</c:v>
                </c:pt>
                <c:pt idx="1">
                  <c:v>0.27905853754169702</c:v>
                </c:pt>
                <c:pt idx="2">
                  <c:v>0.30535527523245531</c:v>
                </c:pt>
                <c:pt idx="3">
                  <c:v>0.33585482214139023</c:v>
                </c:pt>
                <c:pt idx="4">
                  <c:v>0.37153956521118148</c:v>
                </c:pt>
                <c:pt idx="5">
                  <c:v>0.41370399101117306</c:v>
                </c:pt>
                <c:pt idx="6">
                  <c:v>0.46408385008210562</c:v>
                </c:pt>
                <c:pt idx="7">
                  <c:v>0.525053144823173</c:v>
                </c:pt>
                <c:pt idx="8">
                  <c:v>0.59993338233127724</c:v>
                </c:pt>
                <c:pt idx="9">
                  <c:v>0.69349551262782116</c:v>
                </c:pt>
                <c:pt idx="10">
                  <c:v>0.81280676884438985</c:v>
                </c:pt>
              </c:numCache>
            </c:numRef>
          </c:xVal>
          <c:yVal>
            <c:numRef>
              <c:f>Rayleigh_Model!$V$67:$V$77</c:f>
              <c:numCache>
                <c:formatCode>General</c:formatCode>
                <c:ptCount val="11"/>
                <c:pt idx="0">
                  <c:v>4.5685230459554032E-3</c:v>
                </c:pt>
                <c:pt idx="1">
                  <c:v>5.4978590934219055E-3</c:v>
                </c:pt>
                <c:pt idx="2">
                  <c:v>6.6828291912123293E-3</c:v>
                </c:pt>
                <c:pt idx="3">
                  <c:v>8.2143555747597047E-3</c:v>
                </c:pt>
                <c:pt idx="4">
                  <c:v>1.0224002970965316E-2</c:v>
                </c:pt>
                <c:pt idx="5">
                  <c:v>1.2906386282560672E-2</c:v>
                </c:pt>
                <c:pt idx="6">
                  <c:v>1.6556628174876839E-2</c:v>
                </c:pt>
                <c:pt idx="7">
                  <c:v>2.163508483954989E-2</c:v>
                </c:pt>
                <c:pt idx="8">
                  <c:v>2.8883499189994985E-2</c:v>
                </c:pt>
                <c:pt idx="9">
                  <c:v>3.9542717399350877E-2</c:v>
                </c:pt>
                <c:pt idx="10">
                  <c:v>5.5782002961903818E-2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06-47B3-B4E3-84C02061B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2185151"/>
        <c:axId val="927050175"/>
      </c:scatterChart>
      <c:valAx>
        <c:axId val="1942185151"/>
        <c:scaling>
          <c:orientation val="minMax"/>
          <c:max val="1.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>
                    <a:solidFill>
                      <a:sysClr val="windowText" lastClr="000000"/>
                    </a:solidFill>
                  </a:rPr>
                  <a:t>Eu/Eu*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050175"/>
        <c:crossesAt val="1.0000000000000002E-3"/>
        <c:crossBetween val="midCat"/>
      </c:valAx>
      <c:valAx>
        <c:axId val="927050175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>
                    <a:solidFill>
                      <a:sysClr val="windowText" lastClr="000000"/>
                    </a:solidFill>
                  </a:rPr>
                  <a:t>(Ce/Nd)/Yb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21851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714375</xdr:colOff>
      <xdr:row>22</xdr:row>
      <xdr:rowOff>127000</xdr:rowOff>
    </xdr:from>
    <xdr:to>
      <xdr:col>28</xdr:col>
      <xdr:colOff>12700</xdr:colOff>
      <xdr:row>49</xdr:row>
      <xdr:rowOff>63499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0EE71EC-195A-41C0-B0B5-6A4B36A67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747485</xdr:colOff>
      <xdr:row>51</xdr:row>
      <xdr:rowOff>76653</xdr:rowOff>
    </xdr:from>
    <xdr:to>
      <xdr:col>28</xdr:col>
      <xdr:colOff>82549</xdr:colOff>
      <xdr:row>78</xdr:row>
      <xdr:rowOff>9525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025FD0-7BD4-4DCE-9B27-B4158F722C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63806-7C81-424B-8151-7F48A0F660AD}">
  <dimension ref="A1:AN111"/>
  <sheetViews>
    <sheetView tabSelected="1" zoomScale="60" zoomScaleNormal="60" workbookViewId="0">
      <selection activeCell="A2" sqref="A2"/>
    </sheetView>
  </sheetViews>
  <sheetFormatPr defaultColWidth="12.81640625" defaultRowHeight="12" x14ac:dyDescent="0.3"/>
  <cols>
    <col min="1" max="1" width="28.36328125" style="1" customWidth="1"/>
    <col min="2" max="4" width="13" style="1" bestFit="1" customWidth="1"/>
    <col min="5" max="5" width="16.7265625" style="1" bestFit="1" customWidth="1"/>
    <col min="6" max="15" width="13" style="1" bestFit="1" customWidth="1"/>
    <col min="16" max="18" width="12.81640625" style="1"/>
    <col min="19" max="19" width="14.453125" style="5" customWidth="1"/>
    <col min="20" max="20" width="14.08984375" style="5" customWidth="1"/>
    <col min="21" max="21" width="12" style="5" customWidth="1"/>
    <col min="22" max="22" width="14.81640625" style="5" customWidth="1"/>
    <col min="23" max="23" width="15.54296875" style="1" customWidth="1"/>
    <col min="24" max="16384" width="12.81640625" style="1"/>
  </cols>
  <sheetData>
    <row r="1" spans="1:40" x14ac:dyDescent="0.3">
      <c r="S1" s="2">
        <v>1</v>
      </c>
      <c r="T1" s="2">
        <v>2</v>
      </c>
      <c r="U1" s="2">
        <v>3</v>
      </c>
      <c r="V1" s="2">
        <v>4</v>
      </c>
      <c r="W1" s="8" t="s">
        <v>42</v>
      </c>
      <c r="X1" s="3"/>
    </row>
    <row r="2" spans="1:40" x14ac:dyDescent="0.3">
      <c r="A2" s="29" t="s">
        <v>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 t="s">
        <v>0</v>
      </c>
      <c r="T2" s="5" t="s">
        <v>0</v>
      </c>
      <c r="U2" s="5" t="s">
        <v>0</v>
      </c>
      <c r="V2" s="5" t="s">
        <v>0</v>
      </c>
      <c r="W2" s="10" t="s">
        <v>22</v>
      </c>
      <c r="X2" s="6" t="s">
        <v>1</v>
      </c>
      <c r="Y2" s="6" t="s">
        <v>2</v>
      </c>
      <c r="Z2" s="6" t="s">
        <v>3</v>
      </c>
      <c r="AA2" s="6" t="s">
        <v>4</v>
      </c>
      <c r="AB2" s="6" t="s">
        <v>5</v>
      </c>
      <c r="AC2" s="6" t="s">
        <v>6</v>
      </c>
      <c r="AD2" s="6" t="s">
        <v>7</v>
      </c>
      <c r="AE2" s="6" t="s">
        <v>8</v>
      </c>
      <c r="AF2" s="6" t="s">
        <v>9</v>
      </c>
      <c r="AG2" s="6" t="s">
        <v>10</v>
      </c>
      <c r="AH2" s="6" t="s">
        <v>11</v>
      </c>
      <c r="AI2" s="6" t="s">
        <v>12</v>
      </c>
      <c r="AJ2" s="6" t="s">
        <v>13</v>
      </c>
      <c r="AK2" s="6" t="s">
        <v>14</v>
      </c>
      <c r="AL2" s="6" t="s">
        <v>15</v>
      </c>
      <c r="AM2" s="6" t="s">
        <v>16</v>
      </c>
      <c r="AN2" s="6" t="s">
        <v>17</v>
      </c>
    </row>
    <row r="3" spans="1:40" x14ac:dyDescent="0.3">
      <c r="A3" s="7"/>
      <c r="R3" s="8" t="s">
        <v>18</v>
      </c>
      <c r="T3" s="9"/>
      <c r="V3" s="9"/>
      <c r="W3" s="10" t="s">
        <v>18</v>
      </c>
      <c r="X3" s="10">
        <v>2.9999999999999997E-4</v>
      </c>
      <c r="Y3" s="10">
        <v>2.2000000000000001E-3</v>
      </c>
      <c r="Z3" s="10"/>
      <c r="AA3" s="10">
        <v>0.02</v>
      </c>
      <c r="AB3" s="10">
        <v>0.14000000000000001</v>
      </c>
      <c r="AC3" s="10">
        <v>0.26</v>
      </c>
      <c r="AD3" s="10">
        <v>0.6</v>
      </c>
      <c r="AE3" s="10">
        <v>1.7</v>
      </c>
      <c r="AF3" s="10">
        <v>2.7</v>
      </c>
      <c r="AG3" s="10"/>
      <c r="AH3" s="10">
        <v>4</v>
      </c>
      <c r="AI3" s="10"/>
      <c r="AJ3" s="10">
        <v>4.5</v>
      </c>
      <c r="AK3" s="10">
        <v>6</v>
      </c>
      <c r="AL3" s="10"/>
      <c r="AM3" s="5"/>
      <c r="AN3" s="5"/>
    </row>
    <row r="4" spans="1:40" x14ac:dyDescent="0.3">
      <c r="A4" s="1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8" t="s">
        <v>19</v>
      </c>
      <c r="T4" s="9">
        <v>0.5</v>
      </c>
      <c r="U4" s="9">
        <v>0.5</v>
      </c>
      <c r="V4" s="9">
        <v>0.5</v>
      </c>
      <c r="W4" s="10" t="s">
        <v>19</v>
      </c>
      <c r="X4" s="10">
        <v>0.27900000000000003</v>
      </c>
      <c r="Y4" s="10">
        <v>0.65600000000000003</v>
      </c>
      <c r="Z4" s="10"/>
      <c r="AA4" s="10">
        <v>1.827</v>
      </c>
      <c r="AB4" s="10">
        <v>3.3119999999999998</v>
      </c>
      <c r="AC4" s="10">
        <v>3.3450000000000002</v>
      </c>
      <c r="AD4" s="10">
        <v>4.7919999999999998</v>
      </c>
      <c r="AE4" s="10">
        <v>5.3070000000000004</v>
      </c>
      <c r="AF4" s="10">
        <v>5.2119999999999997</v>
      </c>
      <c r="AG4" s="10"/>
      <c r="AH4" s="10">
        <v>5.3959999999999999</v>
      </c>
      <c r="AI4" s="10"/>
      <c r="AJ4" s="10">
        <v>4.6849999999999996</v>
      </c>
      <c r="AK4" s="10">
        <v>4.1470000000000002</v>
      </c>
      <c r="AL4" s="10"/>
      <c r="AM4" s="5"/>
      <c r="AN4" s="5"/>
    </row>
    <row r="5" spans="1:40" x14ac:dyDescent="0.3">
      <c r="A5" s="1" t="s">
        <v>23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/>
      <c r="Q5" s="6"/>
      <c r="R5" s="8" t="s">
        <v>21</v>
      </c>
      <c r="T5" s="9"/>
      <c r="U5" s="9"/>
      <c r="V5" s="9"/>
      <c r="W5" s="10" t="s">
        <v>22</v>
      </c>
      <c r="X5" s="10">
        <v>4.6000000000000001E-4</v>
      </c>
      <c r="Y5" s="10">
        <v>0.36</v>
      </c>
      <c r="Z5" s="10">
        <v>1.72E-2</v>
      </c>
      <c r="AA5" s="10">
        <v>7.6999999999999999E-2</v>
      </c>
      <c r="AB5" s="10">
        <v>0.8</v>
      </c>
      <c r="AC5" s="10">
        <v>1.22</v>
      </c>
      <c r="AD5" s="10">
        <v>8</v>
      </c>
      <c r="AE5" s="10">
        <v>20.7</v>
      </c>
      <c r="AF5" s="10">
        <v>45.9</v>
      </c>
      <c r="AG5" s="10">
        <v>80</v>
      </c>
      <c r="AH5" s="10">
        <v>136</v>
      </c>
      <c r="AI5" s="10">
        <v>197</v>
      </c>
      <c r="AJ5" s="10">
        <v>277</v>
      </c>
      <c r="AK5" s="10">
        <v>325</v>
      </c>
      <c r="AL5" s="13"/>
      <c r="AM5" s="6"/>
      <c r="AN5" s="6"/>
    </row>
    <row r="6" spans="1:40" x14ac:dyDescent="0.3">
      <c r="A6" s="15" t="s">
        <v>25</v>
      </c>
      <c r="B6" s="14">
        <v>0.177109321428571</v>
      </c>
      <c r="C6" s="14">
        <v>11.5686423214285</v>
      </c>
      <c r="D6" s="14">
        <v>0.47851674999999999</v>
      </c>
      <c r="E6" s="14">
        <v>6.2894287857142803</v>
      </c>
      <c r="F6" s="14">
        <v>9.0279547499999993</v>
      </c>
      <c r="G6" s="14">
        <v>1.6661336428571401</v>
      </c>
      <c r="H6" s="14">
        <v>43.525602785714199</v>
      </c>
      <c r="I6" s="14">
        <v>12.315990678571399</v>
      </c>
      <c r="J6" s="14">
        <v>136.56710710714199</v>
      </c>
      <c r="K6" s="14">
        <v>48.337161142857099</v>
      </c>
      <c r="L6" s="14">
        <v>223.12760660714201</v>
      </c>
      <c r="M6" s="14">
        <v>45.131639857142801</v>
      </c>
      <c r="N6" s="14">
        <v>402.62002335714197</v>
      </c>
      <c r="O6" s="14">
        <v>76.424997607142799</v>
      </c>
      <c r="P6" s="5"/>
      <c r="Q6" s="5"/>
      <c r="R6" s="8" t="s">
        <v>24</v>
      </c>
      <c r="S6" s="5">
        <v>0.5</v>
      </c>
      <c r="W6" s="10" t="s">
        <v>24</v>
      </c>
      <c r="X6" s="10">
        <v>5.3600000000000002E-2</v>
      </c>
      <c r="Y6" s="10">
        <v>8.5800000000000001E-2</v>
      </c>
      <c r="Z6" s="10"/>
      <c r="AA6" s="10">
        <v>0.18729999999999999</v>
      </c>
      <c r="AB6" s="10">
        <v>0.29099999999999998</v>
      </c>
      <c r="AC6" s="10">
        <v>0.32</v>
      </c>
      <c r="AD6" s="10">
        <v>0.4</v>
      </c>
      <c r="AE6" s="10">
        <v>0.42</v>
      </c>
      <c r="AF6" s="10">
        <v>0.442</v>
      </c>
      <c r="AG6" s="10"/>
      <c r="AH6" s="10">
        <v>0.38700000000000001</v>
      </c>
      <c r="AI6" s="10"/>
      <c r="AJ6" s="10">
        <v>0.43</v>
      </c>
      <c r="AK6" s="10">
        <v>0.4</v>
      </c>
      <c r="AL6" s="10"/>
    </row>
    <row r="7" spans="1:40" x14ac:dyDescent="0.3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5"/>
      <c r="Q7" s="5"/>
      <c r="R7" s="8" t="s">
        <v>26</v>
      </c>
      <c r="T7" s="9"/>
      <c r="U7" s="9">
        <v>5.0000000000000001E-3</v>
      </c>
      <c r="V7" s="9"/>
      <c r="W7" s="10" t="s">
        <v>26</v>
      </c>
      <c r="X7" s="10">
        <v>113</v>
      </c>
      <c r="Y7" s="10">
        <v>223</v>
      </c>
      <c r="Z7" s="10"/>
      <c r="AA7" s="10">
        <v>639</v>
      </c>
      <c r="AB7" s="10">
        <v>930</v>
      </c>
      <c r="AC7" s="10">
        <v>661</v>
      </c>
      <c r="AD7" s="10">
        <v>855</v>
      </c>
      <c r="AE7" s="10"/>
      <c r="AF7" s="10">
        <v>935</v>
      </c>
      <c r="AG7" s="10"/>
      <c r="AH7" s="10">
        <v>636</v>
      </c>
      <c r="AI7" s="10"/>
      <c r="AJ7" s="10">
        <v>393</v>
      </c>
      <c r="AK7" s="10"/>
      <c r="AL7" s="10"/>
      <c r="AM7" s="5"/>
    </row>
    <row r="8" spans="1:40" x14ac:dyDescent="0.3">
      <c r="A8" s="1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8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5"/>
      <c r="AN8" s="5"/>
    </row>
    <row r="9" spans="1:40" x14ac:dyDescent="0.3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5"/>
      <c r="Q9" s="5"/>
      <c r="R9" s="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5"/>
      <c r="AN9" s="5"/>
    </row>
    <row r="10" spans="1:40" x14ac:dyDescent="0.3">
      <c r="A10" s="17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8"/>
      <c r="P10" s="5"/>
      <c r="Q10" s="5"/>
      <c r="R10" s="8" t="s">
        <v>27</v>
      </c>
      <c r="T10" s="9">
        <v>0.01</v>
      </c>
      <c r="U10" s="9">
        <v>1.4999999999999999E-2</v>
      </c>
      <c r="V10" s="9">
        <v>0.1</v>
      </c>
      <c r="W10" s="10" t="s">
        <v>27</v>
      </c>
      <c r="X10" s="10">
        <v>6.4</v>
      </c>
      <c r="Y10" s="10">
        <v>8.94</v>
      </c>
      <c r="Z10" s="10"/>
      <c r="AA10" s="10">
        <v>14.02</v>
      </c>
      <c r="AB10" s="10">
        <v>19.100000000000001</v>
      </c>
      <c r="AC10" s="10">
        <v>2</v>
      </c>
      <c r="AD10" s="10">
        <v>17.149999999999999</v>
      </c>
      <c r="AE10" s="10">
        <v>16.175000000000001</v>
      </c>
      <c r="AF10" s="10">
        <v>15.2</v>
      </c>
      <c r="AG10" s="10"/>
      <c r="AH10" s="10">
        <v>12.36</v>
      </c>
      <c r="AI10" s="10"/>
      <c r="AJ10" s="10">
        <v>10.94</v>
      </c>
      <c r="AK10" s="10">
        <v>9.52</v>
      </c>
      <c r="AL10" s="10"/>
      <c r="AM10" s="5"/>
      <c r="AN10" s="5"/>
    </row>
    <row r="11" spans="1:40" x14ac:dyDescent="0.3">
      <c r="A11" s="17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8"/>
      <c r="P11" s="5"/>
      <c r="Q11" s="5"/>
      <c r="R11" s="8"/>
      <c r="T11" s="9"/>
      <c r="U11" s="9"/>
      <c r="V11" s="9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N11" s="5"/>
    </row>
    <row r="12" spans="1:40" x14ac:dyDescent="0.3">
      <c r="A12" s="17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8"/>
      <c r="P12" s="5"/>
      <c r="Q12" s="5"/>
      <c r="R12" s="8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5"/>
    </row>
    <row r="13" spans="1:40" x14ac:dyDescent="0.3">
      <c r="A13" s="17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8"/>
      <c r="R13" s="8"/>
      <c r="T13" s="9"/>
      <c r="U13" s="9"/>
      <c r="V13" s="9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5"/>
      <c r="AN13" s="5"/>
    </row>
    <row r="14" spans="1:40" x14ac:dyDescent="0.3">
      <c r="A14" s="1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8"/>
      <c r="R14" s="8" t="s">
        <v>28</v>
      </c>
      <c r="S14" s="5">
        <v>0.5</v>
      </c>
      <c r="T14" s="9">
        <v>0.49</v>
      </c>
      <c r="U14" s="9">
        <v>0.48</v>
      </c>
      <c r="V14" s="9">
        <v>0.4</v>
      </c>
      <c r="W14" s="10" t="s">
        <v>41</v>
      </c>
      <c r="X14" s="10">
        <v>7.0999999999999994E-2</v>
      </c>
      <c r="Y14" s="10">
        <v>4.4999999999999998E-2</v>
      </c>
      <c r="Z14" s="10">
        <v>0.13300000000000001</v>
      </c>
      <c r="AA14" s="10">
        <v>0.104</v>
      </c>
      <c r="AB14" s="10">
        <v>6.5000000000000002E-2</v>
      </c>
      <c r="AC14" s="10">
        <v>0.86</v>
      </c>
      <c r="AD14" s="10">
        <v>0.153</v>
      </c>
      <c r="AE14" s="10">
        <v>0.10199999999999999</v>
      </c>
      <c r="AF14" s="10">
        <v>0.128</v>
      </c>
      <c r="AG14" s="10">
        <v>0.106</v>
      </c>
      <c r="AH14" s="10">
        <v>0.13700000000000001</v>
      </c>
      <c r="AI14" s="10"/>
      <c r="AJ14" s="10">
        <v>0.14099999999999999</v>
      </c>
      <c r="AK14" s="10">
        <v>0.19</v>
      </c>
      <c r="AL14" s="10">
        <v>8.9999999999999993E-3</v>
      </c>
      <c r="AM14" s="5"/>
      <c r="AN14" s="5">
        <v>0.23200000000000001</v>
      </c>
    </row>
    <row r="15" spans="1:40" x14ac:dyDescent="0.3">
      <c r="A15" s="1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8"/>
      <c r="S15" s="9">
        <f>SUM(S3:S14)</f>
        <v>1</v>
      </c>
      <c r="T15" s="9">
        <f>SUM(T3:T14)</f>
        <v>1</v>
      </c>
      <c r="U15" s="9">
        <f>U7+U10+U4+U14+U5</f>
        <v>1</v>
      </c>
      <c r="V15" s="9">
        <f>V7+V10+V4+V14+V5</f>
        <v>1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5"/>
      <c r="AN15" s="5"/>
    </row>
    <row r="16" spans="1:40" x14ac:dyDescent="0.3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T16" s="9"/>
      <c r="U16" s="9"/>
      <c r="V16" s="9"/>
      <c r="W16" s="10" t="s">
        <v>29</v>
      </c>
      <c r="X16" s="10">
        <f>(X3*$S$3+X6*$S$6+X14*$S$14)/($S$3+$S$14+$S$6)</f>
        <v>6.2299999999999994E-2</v>
      </c>
      <c r="Y16" s="10">
        <f t="shared" ref="Y16:AK16" si="0">(Y3*$S$3+Y6*$S$6+Y14*$S$14)/($S$3+$S$14+$S$6)</f>
        <v>6.54E-2</v>
      </c>
      <c r="Z16" s="10">
        <f t="shared" si="0"/>
        <v>6.6500000000000004E-2</v>
      </c>
      <c r="AA16" s="10">
        <f t="shared" si="0"/>
        <v>0.14565</v>
      </c>
      <c r="AB16" s="10">
        <f t="shared" si="0"/>
        <v>0.17799999999999999</v>
      </c>
      <c r="AC16" s="10">
        <f t="shared" si="0"/>
        <v>0.59</v>
      </c>
      <c r="AD16" s="10">
        <f t="shared" si="0"/>
        <v>0.27650000000000002</v>
      </c>
      <c r="AE16" s="10">
        <f t="shared" si="0"/>
        <v>0.26100000000000001</v>
      </c>
      <c r="AF16" s="10">
        <f t="shared" si="0"/>
        <v>0.28500000000000003</v>
      </c>
      <c r="AG16" s="10">
        <f t="shared" si="0"/>
        <v>5.2999999999999999E-2</v>
      </c>
      <c r="AH16" s="10">
        <f t="shared" si="0"/>
        <v>0.26200000000000001</v>
      </c>
      <c r="AI16" s="10">
        <f t="shared" si="0"/>
        <v>0</v>
      </c>
      <c r="AJ16" s="10">
        <f t="shared" si="0"/>
        <v>0.28549999999999998</v>
      </c>
      <c r="AK16" s="10">
        <f t="shared" si="0"/>
        <v>0.29500000000000004</v>
      </c>
      <c r="AL16" s="10"/>
      <c r="AM16" s="5"/>
      <c r="AN16" s="5"/>
    </row>
    <row r="17" spans="1:40" x14ac:dyDescent="0.3">
      <c r="W17" s="10" t="s">
        <v>30</v>
      </c>
      <c r="X17" s="10">
        <f>(X4*$T$4+$T$10*X10+X14*$T$14)/($T$4+$T$10+$T$14)</f>
        <v>0.23829</v>
      </c>
      <c r="Y17" s="10">
        <f>(Y4*$T$4+$T$10*Y10+Y14*$T$14)/($T$4+$T$10+$T$14)</f>
        <v>0.43945000000000001</v>
      </c>
      <c r="Z17" s="10">
        <f t="shared" ref="Z17:AK17" si="1">(Z4*$T$4+$T$10*Z10+Z14*$T$14)/($T$4+$T$10+$T$14)</f>
        <v>6.5170000000000006E-2</v>
      </c>
      <c r="AA17" s="10">
        <f t="shared" si="1"/>
        <v>1.10466</v>
      </c>
      <c r="AB17" s="10">
        <f t="shared" si="1"/>
        <v>1.8788499999999999</v>
      </c>
      <c r="AC17" s="10">
        <f t="shared" si="1"/>
        <v>2.1139000000000001</v>
      </c>
      <c r="AD17" s="10">
        <f t="shared" si="1"/>
        <v>2.6424699999999999</v>
      </c>
      <c r="AE17" s="10">
        <f t="shared" si="1"/>
        <v>2.8652300000000004</v>
      </c>
      <c r="AF17" s="10">
        <f t="shared" si="1"/>
        <v>2.8207200000000001</v>
      </c>
      <c r="AG17" s="10">
        <f t="shared" si="1"/>
        <v>5.194E-2</v>
      </c>
      <c r="AH17" s="10">
        <f t="shared" si="1"/>
        <v>2.8887300000000002</v>
      </c>
      <c r="AI17" s="10">
        <f t="shared" si="1"/>
        <v>0</v>
      </c>
      <c r="AJ17" s="10">
        <f t="shared" si="1"/>
        <v>2.5209899999999998</v>
      </c>
      <c r="AK17" s="10">
        <f t="shared" si="1"/>
        <v>2.2618000000000005</v>
      </c>
      <c r="AL17" s="10"/>
      <c r="AM17" s="5"/>
      <c r="AN17" s="5"/>
    </row>
    <row r="18" spans="1:40" x14ac:dyDescent="0.3">
      <c r="W18" s="10" t="s">
        <v>31</v>
      </c>
      <c r="X18" s="10">
        <f>(X4*$U$4+X10*$U$10+X14*$U$14+X7*$U$7)/($U$4+$U$10+$U$14+$U$7)</f>
        <v>0.8345800000000001</v>
      </c>
      <c r="Y18" s="10">
        <f t="shared" ref="Y18:AK18" si="2">(Y4*$U$4+Y10*$U$10+Y14*$U$14+Y7*$U$7)/($U$4+$U$10+$U$14+$U$7)</f>
        <v>1.5987</v>
      </c>
      <c r="Z18" s="10">
        <f t="shared" si="2"/>
        <v>6.3840000000000008E-2</v>
      </c>
      <c r="AA18" s="10">
        <f t="shared" si="2"/>
        <v>4.3687199999999997</v>
      </c>
      <c r="AB18" s="10">
        <f t="shared" si="2"/>
        <v>6.6237000000000004</v>
      </c>
      <c r="AC18" s="10">
        <f t="shared" si="2"/>
        <v>5.4203000000000001</v>
      </c>
      <c r="AD18" s="10">
        <f t="shared" si="2"/>
        <v>7.00169</v>
      </c>
      <c r="AE18" s="10">
        <f t="shared" si="2"/>
        <v>2.9450850000000002</v>
      </c>
      <c r="AF18" s="10">
        <f t="shared" si="2"/>
        <v>7.5704399999999996</v>
      </c>
      <c r="AG18" s="10">
        <f t="shared" si="2"/>
        <v>5.0879999999999995E-2</v>
      </c>
      <c r="AH18" s="10">
        <f t="shared" si="2"/>
        <v>6.1291600000000006</v>
      </c>
      <c r="AI18" s="10">
        <f t="shared" si="2"/>
        <v>0</v>
      </c>
      <c r="AJ18" s="10">
        <f t="shared" si="2"/>
        <v>4.5392799999999998</v>
      </c>
      <c r="AK18" s="10">
        <f t="shared" si="2"/>
        <v>2.3075000000000001</v>
      </c>
      <c r="AL18" s="10"/>
    </row>
    <row r="19" spans="1:40" x14ac:dyDescent="0.3">
      <c r="W19" s="10" t="s">
        <v>32</v>
      </c>
      <c r="X19" s="10">
        <f>(X14*$V$14+X4*$V$4+X10*$V$10)/($V$14+$V$4+$V$10)</f>
        <v>0.80790000000000017</v>
      </c>
      <c r="Y19" s="10">
        <f t="shared" ref="Y19:AK19" si="3">(Y14*$V$14+Y4*$V$4+Y10*$V$10)/($V$14+$V$4+$V$10)</f>
        <v>1.24</v>
      </c>
      <c r="Z19" s="10">
        <f t="shared" si="3"/>
        <v>5.3200000000000004E-2</v>
      </c>
      <c r="AA19" s="10">
        <f t="shared" si="3"/>
        <v>2.3571</v>
      </c>
      <c r="AB19" s="10">
        <f t="shared" si="3"/>
        <v>3.5920000000000001</v>
      </c>
      <c r="AC19" s="10">
        <f t="shared" si="3"/>
        <v>2.2165000000000004</v>
      </c>
      <c r="AD19" s="10">
        <f t="shared" si="3"/>
        <v>4.1722000000000001</v>
      </c>
      <c r="AE19" s="10">
        <f t="shared" si="3"/>
        <v>4.3117999999999999</v>
      </c>
      <c r="AF19" s="10">
        <f t="shared" si="3"/>
        <v>4.1772</v>
      </c>
      <c r="AG19" s="10">
        <f t="shared" si="3"/>
        <v>4.24E-2</v>
      </c>
      <c r="AH19" s="10">
        <f t="shared" si="3"/>
        <v>3.9888000000000003</v>
      </c>
      <c r="AI19" s="10">
        <f t="shared" si="3"/>
        <v>0</v>
      </c>
      <c r="AJ19" s="10">
        <f t="shared" si="3"/>
        <v>3.4928999999999997</v>
      </c>
      <c r="AK19" s="10">
        <f t="shared" si="3"/>
        <v>3.1015000000000001</v>
      </c>
      <c r="AL19" s="10"/>
      <c r="AN19" s="5"/>
    </row>
    <row r="20" spans="1:40" x14ac:dyDescent="0.3">
      <c r="A20" s="12" t="s">
        <v>20</v>
      </c>
      <c r="B20" s="11" t="s">
        <v>33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28"/>
      <c r="Q20" s="28"/>
      <c r="R20" s="28"/>
      <c r="AB20" s="11"/>
      <c r="AD20" s="2"/>
      <c r="AE20" s="2"/>
      <c r="AF20" s="2"/>
    </row>
    <row r="21" spans="1:40" x14ac:dyDescent="0.3">
      <c r="A21" s="8" t="s">
        <v>34</v>
      </c>
      <c r="B21" s="6" t="s">
        <v>1</v>
      </c>
      <c r="C21" s="6" t="s">
        <v>2</v>
      </c>
      <c r="D21" s="6" t="s">
        <v>3</v>
      </c>
      <c r="E21" s="6" t="s">
        <v>4</v>
      </c>
      <c r="F21" s="6" t="s">
        <v>5</v>
      </c>
      <c r="G21" s="6" t="s">
        <v>6</v>
      </c>
      <c r="H21" s="6" t="s">
        <v>7</v>
      </c>
      <c r="I21" s="6" t="s">
        <v>8</v>
      </c>
      <c r="J21" s="6" t="s">
        <v>9</v>
      </c>
      <c r="K21" s="6" t="s">
        <v>10</v>
      </c>
      <c r="L21" s="6" t="s">
        <v>11</v>
      </c>
      <c r="M21" s="6" t="s">
        <v>12</v>
      </c>
      <c r="N21" s="6" t="s">
        <v>13</v>
      </c>
      <c r="O21" s="6" t="s">
        <v>14</v>
      </c>
      <c r="P21" s="6"/>
      <c r="Q21" s="6"/>
      <c r="R21" s="2"/>
      <c r="S21" s="22" t="s">
        <v>35</v>
      </c>
      <c r="T21" s="2"/>
      <c r="U21" s="25" t="s">
        <v>36</v>
      </c>
      <c r="V21" s="25" t="s">
        <v>37</v>
      </c>
      <c r="AD21" s="5"/>
      <c r="AE21" s="5"/>
      <c r="AF21" s="5"/>
    </row>
    <row r="22" spans="1:40" x14ac:dyDescent="0.3">
      <c r="A22" s="8">
        <v>1</v>
      </c>
      <c r="B22" s="1">
        <f>(B$6*$A22^(X$16-1))</f>
        <v>0.177109321428571</v>
      </c>
      <c r="C22" s="1">
        <f t="shared" ref="B22:O32" si="4">(C$6*$A22^(Y$16-1))</f>
        <v>11.5686423214285</v>
      </c>
      <c r="D22" s="1">
        <f>(D$6*$A22^(Z$16-1))</f>
        <v>0.47851674999999999</v>
      </c>
      <c r="E22" s="1">
        <f>(E$6*$A22^(AA$16-1))</f>
        <v>6.2894287857142803</v>
      </c>
      <c r="F22" s="1">
        <f t="shared" si="4"/>
        <v>9.0279547499999993</v>
      </c>
      <c r="G22" s="1">
        <f t="shared" si="4"/>
        <v>1.6661336428571401</v>
      </c>
      <c r="H22" s="1">
        <f t="shared" si="4"/>
        <v>43.525602785714199</v>
      </c>
      <c r="I22" s="1">
        <f t="shared" si="4"/>
        <v>12.315990678571399</v>
      </c>
      <c r="J22" s="1">
        <f t="shared" si="4"/>
        <v>136.56710710714199</v>
      </c>
      <c r="K22" s="1">
        <f t="shared" si="4"/>
        <v>48.337161142857099</v>
      </c>
      <c r="L22" s="1">
        <f t="shared" si="4"/>
        <v>223.12760660714201</v>
      </c>
      <c r="M22" s="1">
        <f t="shared" si="4"/>
        <v>45.131639857142801</v>
      </c>
      <c r="N22" s="1">
        <f t="shared" si="4"/>
        <v>402.62002335714197</v>
      </c>
      <c r="O22" s="1">
        <f t="shared" si="4"/>
        <v>76.424997607142799</v>
      </c>
      <c r="R22" s="5"/>
      <c r="S22" s="23">
        <f>(G22/0.0563)/SQRT((F22/0.148)*(H22/0.199))</f>
        <v>0.25620744814887825</v>
      </c>
      <c r="U22" s="26">
        <f>H22/N22</f>
        <v>0.1081059069610779</v>
      </c>
      <c r="V22" s="26">
        <f>(C22/E22)/N22</f>
        <v>4.5685230459554032E-3</v>
      </c>
    </row>
    <row r="23" spans="1:40" x14ac:dyDescent="0.3">
      <c r="A23" s="8">
        <v>0.95</v>
      </c>
      <c r="B23" s="1">
        <f>(B$6*$A23^(X$16-1))</f>
        <v>0.18583606223901364</v>
      </c>
      <c r="C23" s="1">
        <f t="shared" si="4"/>
        <v>12.136736197848613</v>
      </c>
      <c r="D23" s="1">
        <f t="shared" si="4"/>
        <v>0.5019866400120544</v>
      </c>
      <c r="E23" s="1">
        <f t="shared" si="4"/>
        <v>6.571175130331639</v>
      </c>
      <c r="F23" s="1">
        <f t="shared" si="4"/>
        <v>9.4167397950949692</v>
      </c>
      <c r="G23" s="1">
        <f t="shared" si="4"/>
        <v>1.7015438891741899</v>
      </c>
      <c r="H23" s="1">
        <f t="shared" si="4"/>
        <v>45.171214346944382</v>
      </c>
      <c r="I23" s="1">
        <f t="shared" si="4"/>
        <v>12.791798428162572</v>
      </c>
      <c r="J23" s="1">
        <f t="shared" si="4"/>
        <v>141.66864239286355</v>
      </c>
      <c r="K23" s="1">
        <f t="shared" si="4"/>
        <v>50.743087231690943</v>
      </c>
      <c r="L23" s="1">
        <f t="shared" si="4"/>
        <v>231.73588257936612</v>
      </c>
      <c r="M23" s="1">
        <f t="shared" si="4"/>
        <v>47.506989323308211</v>
      </c>
      <c r="N23" s="1">
        <f t="shared" si="4"/>
        <v>417.64939220339386</v>
      </c>
      <c r="O23" s="1">
        <f t="shared" si="4"/>
        <v>79.239238283796055</v>
      </c>
      <c r="R23" s="5"/>
      <c r="S23" s="23">
        <f t="shared" ref="S23:S32" si="5">(G23/0.0563)/SQRT((F23/0.148)*(H23/0.199))</f>
        <v>0.2514843643740548</v>
      </c>
      <c r="U23" s="26">
        <f t="shared" ref="U23:U32" si="6">H23/N23</f>
        <v>0.10815582445513569</v>
      </c>
      <c r="V23" s="26">
        <f t="shared" ref="V23:V77" si="7">(C23/E23)/N23</f>
        <v>4.4222879416147458E-3</v>
      </c>
    </row>
    <row r="24" spans="1:40" x14ac:dyDescent="0.3">
      <c r="A24" s="8">
        <v>0.9</v>
      </c>
      <c r="B24" s="1">
        <f t="shared" si="4"/>
        <v>0.19550065555410492</v>
      </c>
      <c r="C24" s="1">
        <f t="shared" si="4"/>
        <v>12.765779669501008</v>
      </c>
      <c r="D24" s="1">
        <f t="shared" si="4"/>
        <v>0.52797305851866416</v>
      </c>
      <c r="E24" s="1">
        <f t="shared" si="4"/>
        <v>6.8818327878997838</v>
      </c>
      <c r="F24" s="1">
        <f t="shared" si="4"/>
        <v>9.8446896760981293</v>
      </c>
      <c r="G24" s="1">
        <f t="shared" si="4"/>
        <v>1.7396841430201233</v>
      </c>
      <c r="H24" s="1">
        <f t="shared" si="4"/>
        <v>46.97322073911252</v>
      </c>
      <c r="I24" s="1">
        <f t="shared" si="4"/>
        <v>13.313251522596799</v>
      </c>
      <c r="J24" s="1">
        <f t="shared" si="4"/>
        <v>147.2525131575425</v>
      </c>
      <c r="K24" s="1">
        <f t="shared" si="4"/>
        <v>53.408881641133135</v>
      </c>
      <c r="L24" s="1">
        <f t="shared" si="4"/>
        <v>241.16947335428611</v>
      </c>
      <c r="M24" s="1">
        <f t="shared" si="4"/>
        <v>50.146266507936446</v>
      </c>
      <c r="N24" s="1">
        <f t="shared" si="4"/>
        <v>434.09931117740393</v>
      </c>
      <c r="O24" s="1">
        <f t="shared" si="4"/>
        <v>82.317934491986733</v>
      </c>
      <c r="R24" s="5"/>
      <c r="S24" s="23">
        <f t="shared" si="5"/>
        <v>0.24660008455281565</v>
      </c>
      <c r="U24" s="26">
        <f t="shared" si="6"/>
        <v>0.10820846642605225</v>
      </c>
      <c r="V24" s="26">
        <f t="shared" si="7"/>
        <v>4.2732089730142678E-3</v>
      </c>
    </row>
    <row r="25" spans="1:40" x14ac:dyDescent="0.3">
      <c r="A25" s="8">
        <v>0.85</v>
      </c>
      <c r="B25" s="1">
        <f t="shared" si="4"/>
        <v>0.206264881903509</v>
      </c>
      <c r="C25" s="1">
        <f t="shared" si="4"/>
        <v>13.466274587625275</v>
      </c>
      <c r="D25" s="1">
        <f t="shared" si="4"/>
        <v>0.55690943708212048</v>
      </c>
      <c r="E25" s="1">
        <f t="shared" si="4"/>
        <v>7.2262360642515642</v>
      </c>
      <c r="F25" s="1">
        <f t="shared" si="4"/>
        <v>10.318273058990988</v>
      </c>
      <c r="G25" s="1">
        <f t="shared" si="4"/>
        <v>1.7809350216057978</v>
      </c>
      <c r="H25" s="1">
        <f t="shared" si="4"/>
        <v>48.956481960164332</v>
      </c>
      <c r="I25" s="1">
        <f t="shared" si="4"/>
        <v>13.887650084966053</v>
      </c>
      <c r="J25" s="1">
        <f t="shared" si="4"/>
        <v>153.39513217862824</v>
      </c>
      <c r="K25" s="1">
        <f t="shared" si="4"/>
        <v>56.379525689693338</v>
      </c>
      <c r="L25" s="1">
        <f t="shared" si="4"/>
        <v>251.56032074741213</v>
      </c>
      <c r="M25" s="1">
        <f t="shared" si="4"/>
        <v>53.096046890756242</v>
      </c>
      <c r="N25" s="1">
        <f t="shared" si="4"/>
        <v>452.1947827119314</v>
      </c>
      <c r="O25" s="1">
        <f t="shared" si="4"/>
        <v>85.702815819103392</v>
      </c>
      <c r="R25" s="5"/>
      <c r="S25" s="23">
        <f t="shared" si="5"/>
        <v>0.24153966864040652</v>
      </c>
      <c r="U25" s="26">
        <f t="shared" si="6"/>
        <v>0.10826414596506266</v>
      </c>
      <c r="V25" s="26">
        <f t="shared" si="7"/>
        <v>4.1210679335453035E-3</v>
      </c>
    </row>
    <row r="26" spans="1:40" x14ac:dyDescent="0.3">
      <c r="A26" s="8">
        <v>0.8</v>
      </c>
      <c r="B26" s="1">
        <f t="shared" si="4"/>
        <v>0.21833026319646975</v>
      </c>
      <c r="C26" s="1">
        <f t="shared" si="4"/>
        <v>14.25130031382335</v>
      </c>
      <c r="D26" s="1">
        <f t="shared" si="4"/>
        <v>0.58933555284188976</v>
      </c>
      <c r="E26" s="1">
        <f t="shared" si="4"/>
        <v>7.6103787948811981</v>
      </c>
      <c r="F26" s="1">
        <f t="shared" si="4"/>
        <v>10.845495645826963</v>
      </c>
      <c r="G26" s="1">
        <f t="shared" si="4"/>
        <v>1.8257568517778748</v>
      </c>
      <c r="H26" s="1">
        <f t="shared" si="4"/>
        <v>51.151595992882001</v>
      </c>
      <c r="I26" s="1">
        <f t="shared" si="4"/>
        <v>14.523986987603946</v>
      </c>
      <c r="J26" s="1">
        <f t="shared" si="4"/>
        <v>160.19050451131713</v>
      </c>
      <c r="K26" s="1">
        <f t="shared" si="4"/>
        <v>59.711079519470523</v>
      </c>
      <c r="L26" s="1">
        <f t="shared" si="4"/>
        <v>263.07095209127255</v>
      </c>
      <c r="M26" s="1">
        <f t="shared" si="4"/>
        <v>56.414549821428501</v>
      </c>
      <c r="N26" s="1">
        <f t="shared" si="4"/>
        <v>472.2126031135349</v>
      </c>
      <c r="O26" s="1">
        <f t="shared" si="4"/>
        <v>89.445190419695535</v>
      </c>
      <c r="R26" s="5"/>
      <c r="S26" s="23">
        <f t="shared" si="5"/>
        <v>0.23628581137361152</v>
      </c>
      <c r="U26" s="26">
        <f t="shared" si="6"/>
        <v>0.10832323333941922</v>
      </c>
      <c r="V26" s="26">
        <f t="shared" si="7"/>
        <v>3.9656158736661139E-3</v>
      </c>
    </row>
    <row r="27" spans="1:40" x14ac:dyDescent="0.3">
      <c r="A27" s="8">
        <v>0.75</v>
      </c>
      <c r="B27" s="1">
        <f t="shared" si="4"/>
        <v>0.23195111921843228</v>
      </c>
      <c r="C27" s="1">
        <f t="shared" si="4"/>
        <v>15.137359912477823</v>
      </c>
      <c r="D27" s="1">
        <f t="shared" si="4"/>
        <v>0.62593243260489884</v>
      </c>
      <c r="E27" s="1">
        <f t="shared" si="4"/>
        <v>8.041787884035509</v>
      </c>
      <c r="F27" s="1">
        <f t="shared" si="4"/>
        <v>11.436391527925149</v>
      </c>
      <c r="G27" s="1">
        <f t="shared" si="4"/>
        <v>1.8747126756638064</v>
      </c>
      <c r="H27" s="1">
        <f t="shared" si="4"/>
        <v>53.596690092304144</v>
      </c>
      <c r="I27" s="1">
        <f t="shared" si="4"/>
        <v>15.233478287059008</v>
      </c>
      <c r="J27" s="1">
        <f t="shared" si="4"/>
        <v>167.75570811391017</v>
      </c>
      <c r="K27" s="1">
        <f t="shared" si="4"/>
        <v>63.474329815244246</v>
      </c>
      <c r="L27" s="1">
        <f t="shared" si="4"/>
        <v>275.9040621013944</v>
      </c>
      <c r="M27" s="1">
        <f t="shared" si="4"/>
        <v>60.175519809523735</v>
      </c>
      <c r="N27" s="1">
        <f t="shared" si="4"/>
        <v>494.49749624779776</v>
      </c>
      <c r="O27" s="1">
        <f t="shared" si="4"/>
        <v>93.608921821382268</v>
      </c>
      <c r="R27" s="5"/>
      <c r="S27" s="23">
        <f t="shared" si="5"/>
        <v>0.23081829260429371</v>
      </c>
      <c r="U27" s="26">
        <f t="shared" si="6"/>
        <v>0.10838617080772092</v>
      </c>
      <c r="V27" s="26">
        <f t="shared" si="7"/>
        <v>3.8065665449069684E-3</v>
      </c>
    </row>
    <row r="28" spans="1:40" x14ac:dyDescent="0.3">
      <c r="A28" s="8">
        <v>0.7</v>
      </c>
      <c r="B28" s="1">
        <f t="shared" si="4"/>
        <v>0.24745315021663233</v>
      </c>
      <c r="C28" s="1">
        <f t="shared" si="4"/>
        <v>16.145584265526978</v>
      </c>
      <c r="D28" s="1">
        <f t="shared" si="4"/>
        <v>0.66757201738750882</v>
      </c>
      <c r="E28" s="1">
        <f t="shared" si="4"/>
        <v>8.5300522921060882</v>
      </c>
      <c r="F28" s="1">
        <f t="shared" si="4"/>
        <v>12.103717667688539</v>
      </c>
      <c r="G28" s="1">
        <f t="shared" si="4"/>
        <v>1.928499974307587</v>
      </c>
      <c r="H28" s="1">
        <f t="shared" si="4"/>
        <v>56.339937701141629</v>
      </c>
      <c r="I28" s="1">
        <f t="shared" si="4"/>
        <v>16.030309224183686</v>
      </c>
      <c r="J28" s="1">
        <f t="shared" si="4"/>
        <v>176.2385906842573</v>
      </c>
      <c r="K28" s="1">
        <f t="shared" si="4"/>
        <v>67.759984296074009</v>
      </c>
      <c r="L28" s="1">
        <f t="shared" si="4"/>
        <v>290.31598793902685</v>
      </c>
      <c r="M28" s="1">
        <f t="shared" si="4"/>
        <v>64.473771224489724</v>
      </c>
      <c r="N28" s="1">
        <f t="shared" si="4"/>
        <v>519.48477055525677</v>
      </c>
      <c r="O28" s="1">
        <f>(O$6*$A28^(AK$16-1))</f>
        <v>98.274606963279524</v>
      </c>
      <c r="R28" s="5"/>
      <c r="S28" s="23">
        <f t="shared" si="5"/>
        <v>0.22511325356525802</v>
      </c>
      <c r="U28" s="26">
        <f t="shared" si="6"/>
        <v>0.10845349256518548</v>
      </c>
      <c r="V28" s="26">
        <f t="shared" si="7"/>
        <v>3.6435879065347576E-3</v>
      </c>
    </row>
    <row r="29" spans="1:40" x14ac:dyDescent="0.3">
      <c r="A29" s="8">
        <v>0.65</v>
      </c>
      <c r="B29" s="1">
        <f t="shared" si="4"/>
        <v>0.26526048820062226</v>
      </c>
      <c r="C29" s="1">
        <f t="shared" si="4"/>
        <v>17.303484596190923</v>
      </c>
      <c r="D29" s="1">
        <f t="shared" si="4"/>
        <v>0.71538944138371763</v>
      </c>
      <c r="E29" s="1">
        <f t="shared" si="4"/>
        <v>9.0875890125943268</v>
      </c>
      <c r="F29" s="1">
        <f t="shared" si="4"/>
        <v>12.863957437594234</v>
      </c>
      <c r="G29" s="1">
        <f t="shared" si="4"/>
        <v>1.9879953196418092</v>
      </c>
      <c r="H29" s="1">
        <f t="shared" si="4"/>
        <v>59.443172642675286</v>
      </c>
      <c r="I29" s="1">
        <f t="shared" si="4"/>
        <v>16.932706511590034</v>
      </c>
      <c r="J29" s="1">
        <f t="shared" si="4"/>
        <v>185.82881602417686</v>
      </c>
      <c r="K29" s="1">
        <f t="shared" si="4"/>
        <v>72.686238005957932</v>
      </c>
      <c r="L29" s="1">
        <f t="shared" si="4"/>
        <v>306.63607679397848</v>
      </c>
      <c r="M29" s="1">
        <f t="shared" si="4"/>
        <v>69.433292087911994</v>
      </c>
      <c r="N29" s="1">
        <f t="shared" si="4"/>
        <v>547.7328349649265</v>
      </c>
      <c r="O29" s="1">
        <f t="shared" si="4"/>
        <v>103.545568617754</v>
      </c>
      <c r="R29" s="5"/>
      <c r="S29" s="23">
        <f t="shared" si="5"/>
        <v>0.2191422271025677</v>
      </c>
      <c r="U29" s="26">
        <f t="shared" si="6"/>
        <v>0.10852585210905179</v>
      </c>
      <c r="V29" s="26">
        <f t="shared" si="7"/>
        <v>3.476290939622039E-3</v>
      </c>
    </row>
    <row r="30" spans="1:40" x14ac:dyDescent="0.3">
      <c r="A30" s="8">
        <v>0.6</v>
      </c>
      <c r="B30" s="1">
        <f t="shared" si="4"/>
        <v>0.28593610149480575</v>
      </c>
      <c r="C30" s="1">
        <f t="shared" si="4"/>
        <v>18.647569531263208</v>
      </c>
      <c r="D30" s="1">
        <f t="shared" si="4"/>
        <v>0.77089095880317038</v>
      </c>
      <c r="E30" s="1">
        <f t="shared" si="4"/>
        <v>9.7307806592241874</v>
      </c>
      <c r="F30" s="1">
        <f t="shared" si="4"/>
        <v>13.738807731627654</v>
      </c>
      <c r="G30" s="1">
        <f t="shared" si="4"/>
        <v>2.0543187080950784</v>
      </c>
      <c r="H30" s="1">
        <f t="shared" si="4"/>
        <v>62.987208968811025</v>
      </c>
      <c r="I30" s="1">
        <f t="shared" si="4"/>
        <v>17.964518339734276</v>
      </c>
      <c r="J30" s="1">
        <f t="shared" si="4"/>
        <v>196.77411410888098</v>
      </c>
      <c r="K30" s="1">
        <f t="shared" si="4"/>
        <v>78.410081714184884</v>
      </c>
      <c r="L30" s="1">
        <f t="shared" si="4"/>
        <v>325.2952218981053</v>
      </c>
      <c r="M30" s="1">
        <f t="shared" si="4"/>
        <v>75.219399761904668</v>
      </c>
      <c r="N30" s="1">
        <f t="shared" si="4"/>
        <v>579.97103072334301</v>
      </c>
      <c r="O30" s="1">
        <f t="shared" si="4"/>
        <v>109.55666469675346</v>
      </c>
      <c r="R30" s="5"/>
      <c r="S30" s="23">
        <f t="shared" si="5"/>
        <v>0.21287081207797431</v>
      </c>
      <c r="U30" s="26">
        <f t="shared" si="6"/>
        <v>0.10860406060325641</v>
      </c>
      <c r="V30" s="26">
        <f t="shared" si="7"/>
        <v>3.3042146362846211E-3</v>
      </c>
    </row>
    <row r="31" spans="1:40" x14ac:dyDescent="0.3">
      <c r="A31" s="8">
        <v>0.55000000000000004</v>
      </c>
      <c r="B31" s="1">
        <f t="shared" si="4"/>
        <v>0.31024395286114653</v>
      </c>
      <c r="C31" s="1">
        <f t="shared" si="4"/>
        <v>20.2273702570354</v>
      </c>
      <c r="D31" s="1">
        <f t="shared" si="4"/>
        <v>0.83611992663615098</v>
      </c>
      <c r="E31" s="1">
        <f t="shared" si="4"/>
        <v>10.481714838156977</v>
      </c>
      <c r="F31" s="1">
        <f t="shared" si="4"/>
        <v>14.757447363733895</v>
      </c>
      <c r="G31" s="1">
        <f t="shared" si="4"/>
        <v>2.1289287706578741</v>
      </c>
      <c r="H31" s="1">
        <f t="shared" si="4"/>
        <v>67.079897222356038</v>
      </c>
      <c r="I31" s="1">
        <f t="shared" si="4"/>
        <v>19.157609828399291</v>
      </c>
      <c r="J31" s="1">
        <f t="shared" si="4"/>
        <v>209.40487448634232</v>
      </c>
      <c r="K31" s="1">
        <f t="shared" si="4"/>
        <v>85.144710585207051</v>
      </c>
      <c r="L31" s="1">
        <f t="shared" si="4"/>
        <v>346.869122875735</v>
      </c>
      <c r="M31" s="1">
        <f t="shared" si="4"/>
        <v>82.05752701298691</v>
      </c>
      <c r="N31" s="1">
        <f t="shared" si="4"/>
        <v>617.17201902945669</v>
      </c>
      <c r="O31" s="1">
        <f t="shared" si="4"/>
        <v>116.48761076661403</v>
      </c>
      <c r="R31" s="5"/>
      <c r="S31" s="23">
        <f t="shared" si="5"/>
        <v>0.20625681944321947</v>
      </c>
      <c r="U31" s="26">
        <f t="shared" si="6"/>
        <v>0.10868914201237373</v>
      </c>
      <c r="V31" s="26">
        <f t="shared" si="7"/>
        <v>3.1268054183892727E-3</v>
      </c>
    </row>
    <row r="32" spans="1:40" x14ac:dyDescent="0.3">
      <c r="A32" s="8">
        <v>0.5</v>
      </c>
      <c r="B32" s="1">
        <f t="shared" si="4"/>
        <v>0.33924796097842463</v>
      </c>
      <c r="C32" s="1">
        <f t="shared" si="4"/>
        <v>22.111847360335982</v>
      </c>
      <c r="D32" s="1">
        <f t="shared" si="4"/>
        <v>0.91392097632901059</v>
      </c>
      <c r="E32" s="1">
        <f t="shared" si="4"/>
        <v>11.370935101060129</v>
      </c>
      <c r="F32" s="1">
        <f t="shared" si="4"/>
        <v>15.960115505444081</v>
      </c>
      <c r="G32" s="1">
        <f t="shared" si="4"/>
        <v>2.2137681356532259</v>
      </c>
      <c r="H32" s="1">
        <f t="shared" si="4"/>
        <v>71.868734265215011</v>
      </c>
      <c r="I32" s="1">
        <f t="shared" si="4"/>
        <v>20.555617055782673</v>
      </c>
      <c r="J32" s="1">
        <f t="shared" si="4"/>
        <v>224.17261439542273</v>
      </c>
      <c r="K32" s="1">
        <f t="shared" si="4"/>
        <v>93.187260894325462</v>
      </c>
      <c r="L32" s="1">
        <f t="shared" si="4"/>
        <v>372.14607576811972</v>
      </c>
      <c r="M32" s="1">
        <f t="shared" si="4"/>
        <v>90.263279714285602</v>
      </c>
      <c r="N32" s="1">
        <f t="shared" si="4"/>
        <v>660.66500269507026</v>
      </c>
      <c r="O32" s="1">
        <f t="shared" si="4"/>
        <v>124.5838021070379</v>
      </c>
      <c r="R32" s="5"/>
      <c r="S32" s="23">
        <f t="shared" si="5"/>
        <v>0.19924760966010172</v>
      </c>
      <c r="U32" s="26">
        <f t="shared" si="6"/>
        <v>0.10878241464590793</v>
      </c>
      <c r="V32" s="26">
        <f t="shared" si="7"/>
        <v>2.9433882057026636E-3</v>
      </c>
    </row>
    <row r="33" spans="1:32" x14ac:dyDescent="0.3">
      <c r="R33" s="5"/>
      <c r="S33" s="23"/>
      <c r="U33" s="26"/>
      <c r="V33" s="26"/>
    </row>
    <row r="34" spans="1:32" x14ac:dyDescent="0.3">
      <c r="S34" s="23"/>
      <c r="U34" s="27"/>
      <c r="V34" s="26"/>
      <c r="X34" s="5"/>
      <c r="Y34" s="5"/>
    </row>
    <row r="35" spans="1:32" x14ac:dyDescent="0.3">
      <c r="A35" s="12" t="s">
        <v>20</v>
      </c>
      <c r="B35" s="11" t="s">
        <v>38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S35" s="23"/>
      <c r="U35" s="27"/>
      <c r="V35" s="26"/>
      <c r="W35" s="5"/>
      <c r="X35" s="5"/>
      <c r="Y35" s="5"/>
    </row>
    <row r="36" spans="1:32" x14ac:dyDescent="0.3">
      <c r="A36" s="8" t="s">
        <v>34</v>
      </c>
      <c r="B36" s="6" t="s">
        <v>1</v>
      </c>
      <c r="C36" s="6" t="s">
        <v>2</v>
      </c>
      <c r="D36" s="6" t="s">
        <v>3</v>
      </c>
      <c r="E36" s="6" t="s">
        <v>4</v>
      </c>
      <c r="F36" s="6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  <c r="L36" s="6" t="s">
        <v>11</v>
      </c>
      <c r="M36" s="6" t="s">
        <v>12</v>
      </c>
      <c r="N36" s="6" t="s">
        <v>13</v>
      </c>
      <c r="O36" s="6" t="s">
        <v>14</v>
      </c>
      <c r="R36" s="2"/>
      <c r="S36" s="22" t="s">
        <v>35</v>
      </c>
      <c r="T36" s="2"/>
      <c r="U36" s="25" t="s">
        <v>36</v>
      </c>
      <c r="V36" s="25" t="s">
        <v>37</v>
      </c>
      <c r="W36" s="5"/>
      <c r="X36" s="5"/>
      <c r="Y36" s="5"/>
    </row>
    <row r="37" spans="1:32" x14ac:dyDescent="0.3">
      <c r="A37" s="8">
        <v>1</v>
      </c>
      <c r="B37" s="1">
        <f>(B$6*$A37^(X$17-1))</f>
        <v>0.177109321428571</v>
      </c>
      <c r="C37" s="1">
        <f>(C$6*$A37^(Y$17-1))</f>
        <v>11.5686423214285</v>
      </c>
      <c r="D37" s="1">
        <f t="shared" ref="C37:O47" si="8">(D$6*$A37^(Z$17-1))</f>
        <v>0.47851674999999999</v>
      </c>
      <c r="E37" s="1">
        <f t="shared" si="8"/>
        <v>6.2894287857142803</v>
      </c>
      <c r="F37" s="1">
        <f t="shared" si="8"/>
        <v>9.0279547499999993</v>
      </c>
      <c r="G37" s="1">
        <f>(G$6*$A37^(AC$17-1))</f>
        <v>1.6661336428571401</v>
      </c>
      <c r="H37" s="1">
        <f t="shared" si="8"/>
        <v>43.525602785714199</v>
      </c>
      <c r="I37" s="1">
        <f t="shared" si="8"/>
        <v>12.315990678571399</v>
      </c>
      <c r="J37" s="1">
        <f t="shared" si="8"/>
        <v>136.56710710714199</v>
      </c>
      <c r="K37" s="1">
        <f t="shared" si="8"/>
        <v>48.337161142857099</v>
      </c>
      <c r="L37" s="1">
        <f t="shared" si="8"/>
        <v>223.12760660714201</v>
      </c>
      <c r="M37" s="1">
        <f t="shared" si="8"/>
        <v>45.131639857142801</v>
      </c>
      <c r="N37" s="1">
        <f t="shared" si="8"/>
        <v>402.62002335714197</v>
      </c>
      <c r="O37" s="1">
        <f t="shared" si="8"/>
        <v>76.424997607142799</v>
      </c>
      <c r="P37" s="11"/>
      <c r="Q37" s="11"/>
      <c r="R37" s="5"/>
      <c r="S37" s="23">
        <f>(G37/0.0563)/SQRT((F37/0.148)*(H37/0.199))</f>
        <v>0.25620744814887825</v>
      </c>
      <c r="U37" s="27">
        <f>H37/N37</f>
        <v>0.1081059069610779</v>
      </c>
      <c r="V37" s="26">
        <f t="shared" si="7"/>
        <v>4.5685230459554032E-3</v>
      </c>
      <c r="W37" s="5"/>
      <c r="X37" s="5"/>
      <c r="Y37" s="5"/>
      <c r="AB37" s="11"/>
      <c r="AD37" s="2"/>
      <c r="AE37" s="2"/>
      <c r="AF37" s="2"/>
    </row>
    <row r="38" spans="1:32" x14ac:dyDescent="0.3">
      <c r="A38" s="8">
        <v>0.95</v>
      </c>
      <c r="B38" s="1">
        <f>(B$6*$A38^(X$17-1))</f>
        <v>0.18416604927648916</v>
      </c>
      <c r="C38" s="1">
        <f t="shared" si="8"/>
        <v>11.906097284608874</v>
      </c>
      <c r="D38" s="1">
        <f t="shared" si="8"/>
        <v>0.50202088674971013</v>
      </c>
      <c r="E38" s="1">
        <f>(E$6*$A38^(AA$17-1))</f>
        <v>6.2557553581041319</v>
      </c>
      <c r="F38" s="1">
        <f t="shared" si="8"/>
        <v>8.6300192439771379</v>
      </c>
      <c r="G38" s="1">
        <f t="shared" si="8"/>
        <v>1.5736065613242098</v>
      </c>
      <c r="H38" s="1">
        <f>(H$6*$A38^(AD$17-1))</f>
        <v>40.008888323192409</v>
      </c>
      <c r="I38" s="1">
        <f t="shared" si="8"/>
        <v>11.192284776822861</v>
      </c>
      <c r="J38" s="1">
        <f t="shared" si="8"/>
        <v>124.3904481525211</v>
      </c>
      <c r="K38" s="1">
        <f t="shared" si="8"/>
        <v>50.745846253613713</v>
      </c>
      <c r="L38" s="1">
        <f t="shared" si="8"/>
        <v>202.52526634352017</v>
      </c>
      <c r="M38" s="1">
        <f t="shared" si="8"/>
        <v>47.506989323308211</v>
      </c>
      <c r="N38" s="1">
        <f t="shared" si="8"/>
        <v>372.40302161004263</v>
      </c>
      <c r="O38" s="1">
        <f t="shared" si="8"/>
        <v>71.635299167258779</v>
      </c>
      <c r="P38" s="6"/>
      <c r="Q38" s="6"/>
      <c r="R38" s="5"/>
      <c r="S38" s="23">
        <f t="shared" ref="S38:S47" si="9">(G38/0.0563)/SQRT((F38/0.148)*(H38/0.199))</f>
        <v>0.25814340518248446</v>
      </c>
      <c r="U38" s="27">
        <f t="shared" ref="U38:U47" si="10">H38/N38</f>
        <v>0.10743438157461364</v>
      </c>
      <c r="V38" s="26">
        <f t="shared" si="7"/>
        <v>5.110653937637444E-3</v>
      </c>
      <c r="W38" s="5"/>
      <c r="X38" s="5"/>
      <c r="Y38" s="5"/>
      <c r="AD38" s="5"/>
      <c r="AE38" s="5"/>
      <c r="AF38" s="5"/>
    </row>
    <row r="39" spans="1:32" x14ac:dyDescent="0.3">
      <c r="A39" s="8">
        <v>0.9</v>
      </c>
      <c r="B39" s="1">
        <f t="shared" ref="B39:B47" si="11">(B$6*$A39^(X$17-1))</f>
        <v>0.19190900655300358</v>
      </c>
      <c r="C39" s="1">
        <f>(C$6*$A39^(Y$17-1))</f>
        <v>12.272463669626637</v>
      </c>
      <c r="D39" s="1">
        <f t="shared" si="8"/>
        <v>0.52804704829583748</v>
      </c>
      <c r="E39" s="1">
        <f t="shared" si="8"/>
        <v>6.2204560371786997</v>
      </c>
      <c r="F39" s="1">
        <f t="shared" si="8"/>
        <v>8.2295370169548132</v>
      </c>
      <c r="G39" s="1">
        <f t="shared" si="8"/>
        <v>1.4816327363547672</v>
      </c>
      <c r="H39" s="1">
        <f t="shared" si="8"/>
        <v>36.609136799726585</v>
      </c>
      <c r="I39" s="1">
        <f t="shared" si="8"/>
        <v>10.118615827706632</v>
      </c>
      <c r="J39" s="1">
        <f t="shared" si="8"/>
        <v>112.72870855555938</v>
      </c>
      <c r="K39" s="1">
        <f t="shared" si="8"/>
        <v>53.414846792776444</v>
      </c>
      <c r="L39" s="1">
        <f t="shared" si="8"/>
        <v>182.86465115150537</v>
      </c>
      <c r="M39" s="1">
        <f t="shared" si="8"/>
        <v>50.146266507936446</v>
      </c>
      <c r="N39" s="1">
        <f t="shared" si="8"/>
        <v>343.00360467701557</v>
      </c>
      <c r="O39" s="1">
        <f t="shared" si="8"/>
        <v>66.911171270822024</v>
      </c>
      <c r="R39" s="5"/>
      <c r="S39" s="23">
        <f t="shared" si="9"/>
        <v>0.26019989692412004</v>
      </c>
      <c r="U39" s="27">
        <f t="shared" si="10"/>
        <v>0.10673105559400477</v>
      </c>
      <c r="V39" s="26">
        <f t="shared" si="7"/>
        <v>5.7518936286183502E-3</v>
      </c>
      <c r="W39" s="5"/>
      <c r="X39" s="5"/>
      <c r="Y39" s="5"/>
    </row>
    <row r="40" spans="1:32" x14ac:dyDescent="0.3">
      <c r="A40" s="8">
        <v>0.85</v>
      </c>
      <c r="B40" s="1">
        <f t="shared" si="11"/>
        <v>0.20044892394812369</v>
      </c>
      <c r="C40" s="1">
        <f t="shared" si="8"/>
        <v>12.672042330178806</v>
      </c>
      <c r="D40" s="1">
        <f t="shared" si="8"/>
        <v>0.5570298261656832</v>
      </c>
      <c r="E40" s="1">
        <f t="shared" si="8"/>
        <v>6.1833551108245324</v>
      </c>
      <c r="F40" s="1">
        <f t="shared" si="8"/>
        <v>7.8263487482690373</v>
      </c>
      <c r="G40" s="1">
        <f t="shared" si="8"/>
        <v>1.3902393447139358</v>
      </c>
      <c r="H40" s="1">
        <f t="shared" si="8"/>
        <v>33.328632707793233</v>
      </c>
      <c r="I40" s="1">
        <f t="shared" si="8"/>
        <v>9.0953499675041076</v>
      </c>
      <c r="J40" s="1">
        <f t="shared" si="8"/>
        <v>101.58690668806727</v>
      </c>
      <c r="K40" s="1">
        <f t="shared" si="8"/>
        <v>56.389239030898608</v>
      </c>
      <c r="L40" s="1">
        <f t="shared" si="8"/>
        <v>164.15144667356148</v>
      </c>
      <c r="M40" s="1">
        <f t="shared" si="8"/>
        <v>53.096046890756242</v>
      </c>
      <c r="N40" s="1">
        <f t="shared" si="8"/>
        <v>314.44323924586928</v>
      </c>
      <c r="O40" s="1">
        <f t="shared" si="8"/>
        <v>62.255286238088701</v>
      </c>
      <c r="R40" s="5"/>
      <c r="S40" s="23">
        <f t="shared" si="9"/>
        <v>0.26239178220219211</v>
      </c>
      <c r="U40" s="27">
        <f t="shared" si="10"/>
        <v>0.10599252439876097</v>
      </c>
      <c r="V40" s="26">
        <f t="shared" si="7"/>
        <v>6.5174868660823398E-3</v>
      </c>
      <c r="W40" s="5"/>
      <c r="X40" s="5"/>
      <c r="Y40" s="5"/>
    </row>
    <row r="41" spans="1:32" x14ac:dyDescent="0.3">
      <c r="A41" s="8">
        <v>0.8</v>
      </c>
      <c r="B41" s="1">
        <f t="shared" si="11"/>
        <v>0.20992238172829869</v>
      </c>
      <c r="C41" s="1">
        <f t="shared" si="8"/>
        <v>13.110078784779121</v>
      </c>
      <c r="D41" s="1">
        <f t="shared" si="8"/>
        <v>0.58951048234795123</v>
      </c>
      <c r="E41" s="1">
        <f t="shared" si="8"/>
        <v>6.1442460941281709</v>
      </c>
      <c r="F41" s="1">
        <f t="shared" si="8"/>
        <v>7.4202751350401019</v>
      </c>
      <c r="G41" s="1">
        <f t="shared" si="8"/>
        <v>1.2994565732815391</v>
      </c>
      <c r="H41" s="1">
        <f t="shared" si="8"/>
        <v>30.16983988352499</v>
      </c>
      <c r="I41" s="1">
        <f t="shared" si="8"/>
        <v>8.1228772048885389</v>
      </c>
      <c r="J41" s="1">
        <f t="shared" si="8"/>
        <v>90.970401396162828</v>
      </c>
      <c r="K41" s="1">
        <f t="shared" si="8"/>
        <v>59.725204780820974</v>
      </c>
      <c r="L41" s="1">
        <f t="shared" si="8"/>
        <v>146.39170133712847</v>
      </c>
      <c r="M41" s="1">
        <f t="shared" si="8"/>
        <v>56.414549821428501</v>
      </c>
      <c r="N41" s="1">
        <f t="shared" si="8"/>
        <v>286.7452345300714</v>
      </c>
      <c r="O41" s="1">
        <f t="shared" si="8"/>
        <v>57.670587994289384</v>
      </c>
      <c r="R41" s="5"/>
      <c r="S41" s="23">
        <f t="shared" si="9"/>
        <v>0.26473676912340005</v>
      </c>
      <c r="U41" s="27">
        <f t="shared" si="10"/>
        <v>0.1052147908681671</v>
      </c>
      <c r="V41" s="26">
        <f t="shared" si="7"/>
        <v>7.4411573895757886E-3</v>
      </c>
      <c r="W41" s="5"/>
      <c r="X41" s="5"/>
      <c r="Y41" s="5"/>
    </row>
    <row r="42" spans="1:32" x14ac:dyDescent="0.3">
      <c r="A42" s="8">
        <v>0.75</v>
      </c>
      <c r="B42" s="1">
        <f t="shared" si="11"/>
        <v>0.22049995449447773</v>
      </c>
      <c r="C42" s="1">
        <f t="shared" si="8"/>
        <v>13.593046500998032</v>
      </c>
      <c r="D42" s="1">
        <f t="shared" si="8"/>
        <v>0.62617197091514742</v>
      </c>
      <c r="E42" s="1">
        <f t="shared" si="8"/>
        <v>6.1028840089577603</v>
      </c>
      <c r="F42" s="1">
        <f t="shared" si="8"/>
        <v>7.0111129702702453</v>
      </c>
      <c r="G42" s="1">
        <f t="shared" si="8"/>
        <v>1.2093181614226973</v>
      </c>
      <c r="H42" s="1">
        <f t="shared" si="8"/>
        <v>27.135427479654791</v>
      </c>
      <c r="I42" s="1">
        <f t="shared" si="8"/>
        <v>7.2016145303301329</v>
      </c>
      <c r="J42" s="1">
        <f t="shared" si="8"/>
        <v>80.884937333437279</v>
      </c>
      <c r="K42" s="1">
        <f t="shared" si="8"/>
        <v>63.493688819144218</v>
      </c>
      <c r="L42" s="1">
        <f t="shared" si="8"/>
        <v>129.59187305418601</v>
      </c>
      <c r="M42" s="1">
        <f t="shared" si="8"/>
        <v>60.175519809523735</v>
      </c>
      <c r="N42" s="1">
        <f t="shared" si="8"/>
        <v>259.93502389967239</v>
      </c>
      <c r="O42" s="1">
        <f t="shared" si="8"/>
        <v>53.160338290175744</v>
      </c>
      <c r="R42" s="5"/>
      <c r="S42" s="23">
        <f t="shared" si="9"/>
        <v>0.26725618202027174</v>
      </c>
      <c r="U42" s="27">
        <f t="shared" si="10"/>
        <v>0.10439311745126083</v>
      </c>
      <c r="V42" s="26">
        <f t="shared" si="7"/>
        <v>8.568738435998197E-3</v>
      </c>
      <c r="W42" s="5"/>
      <c r="X42" s="5"/>
      <c r="Y42" s="5"/>
    </row>
    <row r="43" spans="1:32" x14ac:dyDescent="0.3">
      <c r="A43" s="8">
        <v>0.7</v>
      </c>
      <c r="B43" s="1">
        <f t="shared" si="11"/>
        <v>0.23239768151368112</v>
      </c>
      <c r="C43" s="1">
        <f t="shared" si="8"/>
        <v>14.129041067798431</v>
      </c>
      <c r="D43" s="1">
        <f t="shared" si="8"/>
        <v>0.66788877377444411</v>
      </c>
      <c r="E43" s="1">
        <f t="shared" si="8"/>
        <v>6.0589750606688115</v>
      </c>
      <c r="F43" s="1">
        <f t="shared" si="8"/>
        <v>6.5986301356010761</v>
      </c>
      <c r="G43" s="1">
        <f t="shared" si="8"/>
        <v>1.1198620838167916</v>
      </c>
      <c r="H43" s="1">
        <f t="shared" si="8"/>
        <v>24.228301651432712</v>
      </c>
      <c r="I43" s="1">
        <f t="shared" si="8"/>
        <v>6.3320096595060615</v>
      </c>
      <c r="J43" s="1">
        <f t="shared" si="8"/>
        <v>71.336699682172281</v>
      </c>
      <c r="K43" s="1">
        <f t="shared" si="8"/>
        <v>67.785607525441762</v>
      </c>
      <c r="L43" s="1">
        <f t="shared" si="8"/>
        <v>113.75888536430354</v>
      </c>
      <c r="M43" s="1">
        <f t="shared" si="8"/>
        <v>64.473771224489724</v>
      </c>
      <c r="N43" s="1">
        <f t="shared" si="8"/>
        <v>234.04051095250657</v>
      </c>
      <c r="O43" s="1">
        <f t="shared" si="8"/>
        <v>48.728174381789906</v>
      </c>
      <c r="R43" s="5"/>
      <c r="S43" s="23">
        <f>(G43/0.0563)/SQRT((F43/0.148)*(H43/0.199))</f>
        <v>0.26997600250354931</v>
      </c>
      <c r="U43" s="27">
        <f t="shared" si="10"/>
        <v>0.1035218285621899</v>
      </c>
      <c r="V43" s="26">
        <f t="shared" si="7"/>
        <v>9.9637422647161807E-3</v>
      </c>
      <c r="W43" s="5"/>
      <c r="X43" s="5"/>
      <c r="Y43" s="5"/>
    </row>
    <row r="44" spans="1:32" x14ac:dyDescent="0.3">
      <c r="A44" s="8">
        <v>0.65</v>
      </c>
      <c r="B44" s="1">
        <f t="shared" si="11"/>
        <v>0.24589357788897856</v>
      </c>
      <c r="C44" s="1">
        <f t="shared" si="8"/>
        <v>14.728340357277125</v>
      </c>
      <c r="D44" s="1">
        <f t="shared" si="8"/>
        <v>0.71579943496472787</v>
      </c>
      <c r="E44" s="1">
        <f t="shared" si="8"/>
        <v>6.0121625764033872</v>
      </c>
      <c r="F44" s="1">
        <f t="shared" si="8"/>
        <v>6.1825591083033284</v>
      </c>
      <c r="G44" s="1">
        <f t="shared" si="8"/>
        <v>1.0311314227889854</v>
      </c>
      <c r="H44" s="1">
        <f t="shared" si="8"/>
        <v>21.451644702623241</v>
      </c>
      <c r="I44" s="1">
        <f t="shared" si="8"/>
        <v>5.514545593300122</v>
      </c>
      <c r="J44" s="1">
        <f t="shared" si="8"/>
        <v>62.332380999487192</v>
      </c>
      <c r="K44" s="1">
        <f t="shared" si="8"/>
        <v>72.71943629398848</v>
      </c>
      <c r="L44" s="1">
        <f t="shared" si="8"/>
        <v>98.900195723155619</v>
      </c>
      <c r="M44" s="1">
        <f t="shared" si="8"/>
        <v>69.433292087911994</v>
      </c>
      <c r="N44" s="1">
        <f t="shared" si="8"/>
        <v>209.0925003660191</v>
      </c>
      <c r="O44" s="1">
        <f t="shared" si="8"/>
        <v>44.378182029935623</v>
      </c>
      <c r="R44" s="5"/>
      <c r="S44" s="23">
        <f t="shared" si="9"/>
        <v>0.27292831039803733</v>
      </c>
      <c r="U44" s="27">
        <f t="shared" si="10"/>
        <v>0.10259404170437421</v>
      </c>
      <c r="V44" s="26">
        <f t="shared" si="7"/>
        <v>1.1716142352303973E-2</v>
      </c>
      <c r="W44" s="5"/>
      <c r="X44" s="5"/>
      <c r="Y44" s="5"/>
    </row>
    <row r="45" spans="1:32" x14ac:dyDescent="0.3">
      <c r="A45" s="8">
        <v>0.6</v>
      </c>
      <c r="B45" s="1">
        <f t="shared" si="11"/>
        <v>0.2613520013802908</v>
      </c>
      <c r="C45" s="1">
        <f t="shared" si="8"/>
        <v>15.404219925026208</v>
      </c>
      <c r="D45" s="1">
        <f t="shared" si="8"/>
        <v>0.77141487859506674</v>
      </c>
      <c r="E45" s="1">
        <f t="shared" si="8"/>
        <v>5.9620074433671233</v>
      </c>
      <c r="F45" s="1">
        <f t="shared" si="8"/>
        <v>5.7625883916014811</v>
      </c>
      <c r="G45" s="1">
        <f t="shared" si="8"/>
        <v>0.94317550142897599</v>
      </c>
      <c r="H45" s="1">
        <f t="shared" si="8"/>
        <v>18.808964146060948</v>
      </c>
      <c r="I45" s="1">
        <f t="shared" si="8"/>
        <v>4.7497462472582992</v>
      </c>
      <c r="J45" s="1">
        <f t="shared" si="8"/>
        <v>53.879263989633557</v>
      </c>
      <c r="K45" s="1">
        <f t="shared" si="8"/>
        <v>78.452550322630813</v>
      </c>
      <c r="L45" s="1">
        <f t="shared" si="8"/>
        <v>85.02387967289846</v>
      </c>
      <c r="M45" s="1">
        <f t="shared" si="8"/>
        <v>75.219399761904668</v>
      </c>
      <c r="N45" s="1">
        <f t="shared" si="8"/>
        <v>185.12524232947862</v>
      </c>
      <c r="O45" s="1">
        <f t="shared" si="8"/>
        <v>40.114989377287692</v>
      </c>
      <c r="R45" s="5"/>
      <c r="S45" s="23">
        <f t="shared" si="9"/>
        <v>0.27615332289320826</v>
      </c>
      <c r="U45" s="27">
        <f t="shared" si="10"/>
        <v>0.10160129385589402</v>
      </c>
      <c r="V45" s="26">
        <f t="shared" si="7"/>
        <v>1.3956661855699548E-2</v>
      </c>
      <c r="W45" s="5"/>
      <c r="X45" s="5"/>
      <c r="Y45" s="5"/>
    </row>
    <row r="46" spans="1:32" x14ac:dyDescent="0.3">
      <c r="A46" s="8">
        <v>0.55000000000000004</v>
      </c>
      <c r="B46" s="1">
        <f t="shared" si="11"/>
        <v>0.27926065666304006</v>
      </c>
      <c r="C46" s="1">
        <f t="shared" si="8"/>
        <v>16.174173154694852</v>
      </c>
      <c r="D46" s="1">
        <f t="shared" si="8"/>
        <v>0.83678500937332401</v>
      </c>
      <c r="E46" s="1">
        <f t="shared" si="8"/>
        <v>5.9079602294770366</v>
      </c>
      <c r="F46" s="1">
        <f t="shared" si="8"/>
        <v>5.3383509725574596</v>
      </c>
      <c r="G46" s="1">
        <f t="shared" si="8"/>
        <v>0.85605138382169854</v>
      </c>
      <c r="H46" s="1">
        <f t="shared" si="8"/>
        <v>16.304155208793706</v>
      </c>
      <c r="I46" s="1">
        <f t="shared" si="8"/>
        <v>4.0381835086436402</v>
      </c>
      <c r="J46" s="1">
        <f t="shared" si="8"/>
        <v>45.985325602731891</v>
      </c>
      <c r="K46" s="1">
        <f t="shared" si="8"/>
        <v>85.198684503142417</v>
      </c>
      <c r="L46" s="1">
        <f t="shared" si="8"/>
        <v>72.138736177859357</v>
      </c>
      <c r="M46" s="1">
        <f t="shared" si="8"/>
        <v>82.05752701298691</v>
      </c>
      <c r="N46" s="1">
        <f t="shared" si="8"/>
        <v>162.17713232418686</v>
      </c>
      <c r="O46" s="1">
        <f t="shared" si="8"/>
        <v>35.943889908934416</v>
      </c>
      <c r="R46" s="5"/>
      <c r="S46" s="23">
        <f t="shared" si="9"/>
        <v>0.27970235471537797</v>
      </c>
      <c r="U46" s="27">
        <f t="shared" si="10"/>
        <v>0.10053300964899432</v>
      </c>
      <c r="V46" s="26">
        <f t="shared" si="7"/>
        <v>1.6880873222661952E-2</v>
      </c>
      <c r="W46" s="5"/>
      <c r="X46" s="5"/>
      <c r="Y46" s="5"/>
    </row>
    <row r="47" spans="1:32" x14ac:dyDescent="0.3">
      <c r="A47" s="8">
        <v>0.5</v>
      </c>
      <c r="B47" s="1">
        <f t="shared" si="11"/>
        <v>0.30028869122137025</v>
      </c>
      <c r="C47" s="1">
        <f t="shared" si="8"/>
        <v>17.061796505513872</v>
      </c>
      <c r="D47" s="1">
        <f t="shared" si="8"/>
        <v>0.91476389553174953</v>
      </c>
      <c r="E47" s="1">
        <f t="shared" si="8"/>
        <v>5.8493203183082123</v>
      </c>
      <c r="F47" s="1">
        <f t="shared" si="8"/>
        <v>4.9094084067484953</v>
      </c>
      <c r="G47" s="1">
        <f t="shared" si="8"/>
        <v>0.76982590577285337</v>
      </c>
      <c r="H47" s="1">
        <f t="shared" si="8"/>
        <v>13.941581997548653</v>
      </c>
      <c r="I47" s="1">
        <f t="shared" si="8"/>
        <v>3.3804862416037671</v>
      </c>
      <c r="J47" s="1">
        <f t="shared" si="8"/>
        <v>38.659370334446301</v>
      </c>
      <c r="K47" s="1">
        <f t="shared" si="8"/>
        <v>93.255754089835008</v>
      </c>
      <c r="L47" s="1">
        <f t="shared" si="8"/>
        <v>60.254421790987784</v>
      </c>
      <c r="M47" s="1">
        <f t="shared" si="8"/>
        <v>90.263279714285602</v>
      </c>
      <c r="N47" s="1">
        <f t="shared" si="8"/>
        <v>140.29162852284796</v>
      </c>
      <c r="O47" s="1">
        <f t="shared" si="8"/>
        <v>31.871006967910482</v>
      </c>
      <c r="R47" s="5"/>
      <c r="S47" s="23">
        <f t="shared" si="9"/>
        <v>0.28364224429409712</v>
      </c>
      <c r="U47" s="27">
        <f t="shared" si="10"/>
        <v>9.9375722873429481E-2</v>
      </c>
      <c r="V47" s="26">
        <f t="shared" si="7"/>
        <v>2.0791584928855748E-2</v>
      </c>
      <c r="W47" s="5"/>
      <c r="X47" s="5"/>
      <c r="Y47" s="5"/>
    </row>
    <row r="48" spans="1:32" x14ac:dyDescent="0.3">
      <c r="A48" s="20"/>
      <c r="S48" s="24"/>
      <c r="T48" s="1"/>
      <c r="U48" s="27"/>
      <c r="V48" s="26"/>
      <c r="W48" s="5"/>
      <c r="X48" s="5"/>
      <c r="Y48" s="5"/>
    </row>
    <row r="49" spans="1:25" x14ac:dyDescent="0.3">
      <c r="A49" s="20"/>
      <c r="S49" s="24"/>
      <c r="T49" s="1"/>
      <c r="U49" s="27"/>
      <c r="V49" s="26"/>
      <c r="W49" s="5"/>
      <c r="X49" s="5"/>
      <c r="Y49" s="5"/>
    </row>
    <row r="50" spans="1:25" x14ac:dyDescent="0.3">
      <c r="A50" s="12" t="s">
        <v>20</v>
      </c>
      <c r="B50" s="11" t="s">
        <v>39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S50" s="24"/>
      <c r="T50" s="1"/>
      <c r="U50" s="27"/>
      <c r="V50" s="26"/>
      <c r="W50" s="5"/>
      <c r="X50" s="5"/>
      <c r="Y50" s="5"/>
    </row>
    <row r="51" spans="1:25" x14ac:dyDescent="0.3">
      <c r="A51" s="8" t="s">
        <v>34</v>
      </c>
      <c r="B51" s="6" t="s">
        <v>1</v>
      </c>
      <c r="C51" s="6" t="s">
        <v>2</v>
      </c>
      <c r="D51" s="6" t="s">
        <v>3</v>
      </c>
      <c r="E51" s="6" t="s">
        <v>4</v>
      </c>
      <c r="F51" s="6" t="s">
        <v>5</v>
      </c>
      <c r="G51" s="6" t="s">
        <v>6</v>
      </c>
      <c r="H51" s="6" t="s">
        <v>7</v>
      </c>
      <c r="I51" s="6" t="s">
        <v>8</v>
      </c>
      <c r="J51" s="6" t="s">
        <v>9</v>
      </c>
      <c r="K51" s="6" t="s">
        <v>10</v>
      </c>
      <c r="L51" s="6" t="s">
        <v>11</v>
      </c>
      <c r="M51" s="6" t="s">
        <v>12</v>
      </c>
      <c r="N51" s="6" t="s">
        <v>13</v>
      </c>
      <c r="O51" s="6" t="s">
        <v>14</v>
      </c>
      <c r="R51" s="2"/>
      <c r="S51" s="22" t="s">
        <v>35</v>
      </c>
      <c r="T51" s="2"/>
      <c r="U51" s="25" t="s">
        <v>36</v>
      </c>
      <c r="V51" s="25" t="s">
        <v>37</v>
      </c>
      <c r="W51" s="5"/>
      <c r="X51" s="5"/>
      <c r="Y51" s="5"/>
    </row>
    <row r="52" spans="1:25" x14ac:dyDescent="0.3">
      <c r="A52" s="8">
        <v>1</v>
      </c>
      <c r="B52" s="1">
        <f>(B$6*$A52^(X$18-1))</f>
        <v>0.177109321428571</v>
      </c>
      <c r="C52" s="1">
        <f>(C$6*$A52^(Y$18-1))</f>
        <v>11.5686423214285</v>
      </c>
      <c r="D52" s="1">
        <f t="shared" ref="C52:O62" si="12">(D$6*$A52^(Z$18-1))</f>
        <v>0.47851674999999999</v>
      </c>
      <c r="E52" s="1">
        <f t="shared" si="12"/>
        <v>6.2894287857142803</v>
      </c>
      <c r="F52" s="1">
        <f>(F$6*$A52^(AB$18-1))</f>
        <v>9.0279547499999993</v>
      </c>
      <c r="G52" s="1">
        <f t="shared" si="12"/>
        <v>1.6661336428571401</v>
      </c>
      <c r="H52" s="1">
        <f t="shared" si="12"/>
        <v>43.525602785714199</v>
      </c>
      <c r="I52" s="1">
        <f t="shared" si="12"/>
        <v>12.315990678571399</v>
      </c>
      <c r="J52" s="1">
        <f t="shared" si="12"/>
        <v>136.56710710714199</v>
      </c>
      <c r="K52" s="1">
        <f t="shared" si="12"/>
        <v>48.337161142857099</v>
      </c>
      <c r="L52" s="1">
        <f t="shared" si="12"/>
        <v>223.12760660714201</v>
      </c>
      <c r="M52" s="1">
        <f t="shared" si="12"/>
        <v>45.131639857142801</v>
      </c>
      <c r="N52" s="1">
        <f t="shared" si="12"/>
        <v>402.62002335714197</v>
      </c>
      <c r="O52" s="1">
        <f t="shared" si="12"/>
        <v>76.424997607142799</v>
      </c>
      <c r="R52" s="5"/>
      <c r="S52" s="23">
        <f>(G52/0.0563)/SQRT((F52/0.148)*(H52/0.199))</f>
        <v>0.25620744814887825</v>
      </c>
      <c r="U52" s="27">
        <f>H52/N52</f>
        <v>0.1081059069610779</v>
      </c>
      <c r="V52" s="26">
        <f t="shared" si="7"/>
        <v>4.5685230459554032E-3</v>
      </c>
    </row>
    <row r="53" spans="1:25" x14ac:dyDescent="0.3">
      <c r="A53" s="8">
        <v>0.95</v>
      </c>
      <c r="B53" s="1">
        <f>(B$6*$A53^(X$18-1))</f>
        <v>0.17861847630774252</v>
      </c>
      <c r="C53" s="1">
        <f t="shared" si="12"/>
        <v>11.218777020928739</v>
      </c>
      <c r="D53" s="1">
        <f t="shared" si="12"/>
        <v>0.50205513582376071</v>
      </c>
      <c r="E53" s="1">
        <f t="shared" si="12"/>
        <v>5.2913716683186403</v>
      </c>
      <c r="F53" s="1">
        <f t="shared" si="12"/>
        <v>6.7657136469680168</v>
      </c>
      <c r="G53" s="1">
        <f t="shared" si="12"/>
        <v>1.3281327509824901</v>
      </c>
      <c r="H53" s="1">
        <f t="shared" si="12"/>
        <v>31.992544227085641</v>
      </c>
      <c r="I53" s="1">
        <f t="shared" si="12"/>
        <v>11.146534647939957</v>
      </c>
      <c r="J53" s="1">
        <f t="shared" si="12"/>
        <v>97.494562556636282</v>
      </c>
      <c r="K53" s="1">
        <f t="shared" si="12"/>
        <v>50.748605425551034</v>
      </c>
      <c r="L53" s="1">
        <f t="shared" si="12"/>
        <v>171.51184321993924</v>
      </c>
      <c r="M53" s="1">
        <f t="shared" si="12"/>
        <v>47.506989323308211</v>
      </c>
      <c r="N53" s="1">
        <f t="shared" si="12"/>
        <v>335.77856706705478</v>
      </c>
      <c r="O53" s="1">
        <f t="shared" si="12"/>
        <v>71.467575265821736</v>
      </c>
      <c r="R53" s="5"/>
      <c r="S53" s="23">
        <f t="shared" ref="S53:S62" si="13">(G53/0.0563)/SQRT((F53/0.148)*(H53/0.199))</f>
        <v>0.27517520043443727</v>
      </c>
      <c r="U53" s="27">
        <f t="shared" ref="U53:U62" si="14">H53/N53</f>
        <v>9.5278696631928714E-2</v>
      </c>
      <c r="V53" s="26">
        <f t="shared" si="7"/>
        <v>6.3142864103047161E-3</v>
      </c>
      <c r="W53" s="2"/>
      <c r="X53" s="2"/>
      <c r="Y53" s="2"/>
    </row>
    <row r="54" spans="1:25" x14ac:dyDescent="0.3">
      <c r="A54" s="8">
        <v>0.9</v>
      </c>
      <c r="B54" s="1">
        <f t="shared" ref="B54:B62" si="15">(B$6*$A54^(X$18-1))</f>
        <v>0.18022316952071613</v>
      </c>
      <c r="C54" s="1">
        <f t="shared" si="12"/>
        <v>10.861439418491333</v>
      </c>
      <c r="D54" s="1">
        <f t="shared" si="12"/>
        <v>0.52812104844188656</v>
      </c>
      <c r="E54" s="1">
        <f t="shared" si="12"/>
        <v>4.4102888103945386</v>
      </c>
      <c r="F54" s="1">
        <f t="shared" si="12"/>
        <v>4.9918666344430704</v>
      </c>
      <c r="G54" s="1">
        <f t="shared" si="12"/>
        <v>1.0457984607870423</v>
      </c>
      <c r="H54" s="1">
        <f t="shared" si="12"/>
        <v>23.127171496088728</v>
      </c>
      <c r="I54" s="1">
        <f t="shared" si="12"/>
        <v>10.03383934236083</v>
      </c>
      <c r="J54" s="1">
        <f t="shared" si="12"/>
        <v>68.343822211953963</v>
      </c>
      <c r="K54" s="1">
        <f t="shared" si="12"/>
        <v>53.420812610657904</v>
      </c>
      <c r="L54" s="1">
        <f t="shared" si="12"/>
        <v>129.97380007338791</v>
      </c>
      <c r="M54" s="1">
        <f t="shared" si="12"/>
        <v>50.146266507936446</v>
      </c>
      <c r="N54" s="1">
        <f t="shared" si="12"/>
        <v>277.2980391089298</v>
      </c>
      <c r="O54" s="1">
        <f t="shared" si="12"/>
        <v>66.589770006653424</v>
      </c>
      <c r="R54" s="5"/>
      <c r="S54" s="23">
        <f t="shared" si="13"/>
        <v>0.29669091772536227</v>
      </c>
      <c r="U54" s="27">
        <f t="shared" si="14"/>
        <v>8.3401857331575943E-2</v>
      </c>
      <c r="V54" s="26">
        <f t="shared" si="7"/>
        <v>8.8812389566597476E-3</v>
      </c>
      <c r="W54" s="5"/>
      <c r="X54" s="5"/>
      <c r="Y54" s="5"/>
    </row>
    <row r="55" spans="1:25" x14ac:dyDescent="0.3">
      <c r="A55" s="8">
        <v>0.85</v>
      </c>
      <c r="B55" s="1">
        <f t="shared" si="15"/>
        <v>0.18193528709255602</v>
      </c>
      <c r="C55" s="1">
        <f t="shared" si="12"/>
        <v>10.496040664670469</v>
      </c>
      <c r="D55" s="1">
        <f t="shared" si="12"/>
        <v>0.55715024127418</v>
      </c>
      <c r="E55" s="1">
        <f t="shared" si="12"/>
        <v>3.6378377678547649</v>
      </c>
      <c r="F55" s="1">
        <f t="shared" si="12"/>
        <v>3.619616724208361</v>
      </c>
      <c r="G55" s="1">
        <f t="shared" si="12"/>
        <v>0.81230721585134358</v>
      </c>
      <c r="H55" s="1">
        <f t="shared" si="12"/>
        <v>16.411151951250627</v>
      </c>
      <c r="I55" s="1">
        <f t="shared" si="12"/>
        <v>8.9780736276665376</v>
      </c>
      <c r="J55" s="1">
        <f t="shared" si="12"/>
        <v>46.945870468581525</v>
      </c>
      <c r="K55" s="1">
        <f t="shared" si="12"/>
        <v>56.39895404556593</v>
      </c>
      <c r="L55" s="1">
        <f t="shared" si="12"/>
        <v>96.946399404660028</v>
      </c>
      <c r="M55" s="1">
        <f t="shared" si="12"/>
        <v>53.096046890756242</v>
      </c>
      <c r="N55" s="1">
        <f t="shared" si="12"/>
        <v>226.51094143001913</v>
      </c>
      <c r="O55" s="1">
        <f t="shared" si="12"/>
        <v>61.794621884162851</v>
      </c>
      <c r="R55" s="5"/>
      <c r="S55" s="23">
        <f t="shared" si="13"/>
        <v>0.32126875168103874</v>
      </c>
      <c r="U55" s="27">
        <f t="shared" si="14"/>
        <v>7.2451917102295371E-2</v>
      </c>
      <c r="V55" s="26">
        <f t="shared" si="7"/>
        <v>1.2737757953669018E-2</v>
      </c>
      <c r="W55" s="5"/>
      <c r="X55" s="5"/>
      <c r="Y55" s="5"/>
    </row>
    <row r="56" spans="1:25" x14ac:dyDescent="0.3">
      <c r="A56" s="8">
        <v>0.8</v>
      </c>
      <c r="B56" s="1">
        <f t="shared" si="15"/>
        <v>0.18376900905169691</v>
      </c>
      <c r="C56" s="1">
        <f t="shared" si="12"/>
        <v>10.121907613106831</v>
      </c>
      <c r="D56" s="1">
        <f t="shared" si="12"/>
        <v>0.58968546377745745</v>
      </c>
      <c r="E56" s="1">
        <f t="shared" si="12"/>
        <v>2.9658453734230252</v>
      </c>
      <c r="F56" s="1">
        <f t="shared" si="12"/>
        <v>2.5739288248873091</v>
      </c>
      <c r="G56" s="1">
        <f t="shared" si="12"/>
        <v>0.62135314850319778</v>
      </c>
      <c r="H56" s="1">
        <f t="shared" si="12"/>
        <v>11.405673582294567</v>
      </c>
      <c r="I56" s="1">
        <f t="shared" si="12"/>
        <v>7.9794165814796214</v>
      </c>
      <c r="J56" s="1">
        <f t="shared" si="12"/>
        <v>31.521340911004415</v>
      </c>
      <c r="K56" s="1">
        <f t="shared" si="12"/>
        <v>59.739333383645224</v>
      </c>
      <c r="L56" s="1">
        <f t="shared" si="12"/>
        <v>71.037283368386767</v>
      </c>
      <c r="M56" s="1">
        <f t="shared" si="12"/>
        <v>56.414549821428501</v>
      </c>
      <c r="N56" s="1">
        <f t="shared" si="12"/>
        <v>182.76948952809536</v>
      </c>
      <c r="O56" s="1">
        <f t="shared" si="12"/>
        <v>57.085471409614023</v>
      </c>
      <c r="R56" s="5"/>
      <c r="S56" s="23">
        <f t="shared" si="13"/>
        <v>0.3495656646769611</v>
      </c>
      <c r="U56" s="27">
        <f t="shared" si="14"/>
        <v>6.240469135052918E-2</v>
      </c>
      <c r="V56" s="26">
        <f t="shared" si="7"/>
        <v>1.8672830936319919E-2</v>
      </c>
      <c r="W56" s="5"/>
      <c r="X56" s="5"/>
      <c r="Y56" s="5"/>
    </row>
    <row r="57" spans="1:25" x14ac:dyDescent="0.3">
      <c r="A57" s="8">
        <v>0.75</v>
      </c>
      <c r="B57" s="1">
        <f t="shared" si="15"/>
        <v>0.18574143005166155</v>
      </c>
      <c r="C57" s="1">
        <f t="shared" si="12"/>
        <v>9.7382646342213004</v>
      </c>
      <c r="D57" s="1">
        <f t="shared" si="12"/>
        <v>0.62641160089439907</v>
      </c>
      <c r="E57" s="1">
        <f t="shared" si="12"/>
        <v>2.3863139674838441</v>
      </c>
      <c r="F57" s="1">
        <f t="shared" si="12"/>
        <v>1.7904879418377484</v>
      </c>
      <c r="G57" s="1">
        <f t="shared" si="12"/>
        <v>0.46713578354003849</v>
      </c>
      <c r="H57" s="1">
        <f t="shared" si="12"/>
        <v>7.7428568171808996</v>
      </c>
      <c r="I57" s="1">
        <f t="shared" si="12"/>
        <v>7.0380587704485897</v>
      </c>
      <c r="J57" s="1">
        <f t="shared" si="12"/>
        <v>20.627359483021273</v>
      </c>
      <c r="K57" s="1">
        <f t="shared" si="12"/>
        <v>63.513053727337059</v>
      </c>
      <c r="L57" s="1">
        <f t="shared" si="12"/>
        <v>51.017895125980765</v>
      </c>
      <c r="M57" s="1">
        <f t="shared" si="12"/>
        <v>60.175519809523735</v>
      </c>
      <c r="N57" s="1">
        <f t="shared" si="12"/>
        <v>145.44613933628156</v>
      </c>
      <c r="O57" s="1">
        <f t="shared" si="12"/>
        <v>52.466009757740856</v>
      </c>
      <c r="R57" s="5"/>
      <c r="S57" s="23">
        <f t="shared" si="13"/>
        <v>0.38243340744659737</v>
      </c>
      <c r="U57" s="27">
        <f t="shared" si="14"/>
        <v>5.3235217191147835E-2</v>
      </c>
      <c r="V57" s="26">
        <f t="shared" si="7"/>
        <v>2.8057682143988055E-2</v>
      </c>
      <c r="W57" s="5"/>
      <c r="X57" s="5"/>
      <c r="Y57" s="5"/>
    </row>
    <row r="58" spans="1:25" x14ac:dyDescent="0.3">
      <c r="A58" s="8">
        <v>0.7</v>
      </c>
      <c r="B58" s="1">
        <f t="shared" si="15"/>
        <v>0.18787340274212219</v>
      </c>
      <c r="C58" s="1">
        <f t="shared" si="12"/>
        <v>9.3442100046881222</v>
      </c>
      <c r="D58" s="1">
        <f t="shared" si="12"/>
        <v>0.66820568045918394</v>
      </c>
      <c r="E58" s="1">
        <f t="shared" si="12"/>
        <v>1.8914282591684282</v>
      </c>
      <c r="F58" s="1">
        <f t="shared" si="12"/>
        <v>1.214694936905391</v>
      </c>
      <c r="G58" s="1">
        <f t="shared" si="12"/>
        <v>0.34434731429666687</v>
      </c>
      <c r="H58" s="1">
        <f t="shared" si="12"/>
        <v>5.1176578870386518</v>
      </c>
      <c r="I58" s="1">
        <f t="shared" si="12"/>
        <v>6.1542037806272623</v>
      </c>
      <c r="J58" s="1">
        <f t="shared" si="12"/>
        <v>13.109075837174558</v>
      </c>
      <c r="K58" s="1">
        <f t="shared" si="12"/>
        <v>67.811240444154762</v>
      </c>
      <c r="L58" s="1">
        <f t="shared" si="12"/>
        <v>35.812642706321974</v>
      </c>
      <c r="M58" s="1">
        <f t="shared" si="12"/>
        <v>64.473771224489724</v>
      </c>
      <c r="N58" s="1">
        <f t="shared" si="12"/>
        <v>113.93416157319437</v>
      </c>
      <c r="O58" s="1">
        <f t="shared" si="12"/>
        <v>47.940341250641701</v>
      </c>
      <c r="R58" s="5"/>
      <c r="S58" s="23">
        <f t="shared" si="13"/>
        <v>0.42099454199881708</v>
      </c>
      <c r="U58" s="27">
        <f t="shared" si="14"/>
        <v>4.491767715998797E-2</v>
      </c>
      <c r="V58" s="26">
        <f t="shared" si="7"/>
        <v>4.3360946760303366E-2</v>
      </c>
      <c r="W58" s="5"/>
      <c r="X58" s="5"/>
      <c r="Y58" s="5"/>
    </row>
    <row r="59" spans="1:25" x14ac:dyDescent="0.3">
      <c r="A59" s="8">
        <v>0.65</v>
      </c>
      <c r="B59" s="1">
        <f t="shared" si="15"/>
        <v>0.19019070647953168</v>
      </c>
      <c r="C59" s="1">
        <f t="shared" si="12"/>
        <v>8.9386847414744413</v>
      </c>
      <c r="D59" s="1">
        <f t="shared" si="12"/>
        <v>0.71620966351528992</v>
      </c>
      <c r="E59" s="1">
        <f t="shared" si="12"/>
        <v>1.4735629274735624</v>
      </c>
      <c r="F59" s="1">
        <f t="shared" si="12"/>
        <v>0.8007007169733853</v>
      </c>
      <c r="G59" s="1">
        <f t="shared" si="12"/>
        <v>0.24815940786097188</v>
      </c>
      <c r="H59" s="1">
        <f t="shared" si="12"/>
        <v>3.2802636985339957</v>
      </c>
      <c r="I59" s="1">
        <f t="shared" si="12"/>
        <v>5.3280700722974244</v>
      </c>
      <c r="J59" s="1">
        <f t="shared" si="12"/>
        <v>8.0557233806228119</v>
      </c>
      <c r="K59" s="1">
        <f t="shared" si="12"/>
        <v>72.752649744811322</v>
      </c>
      <c r="L59" s="1">
        <f t="shared" si="12"/>
        <v>24.488150141057833</v>
      </c>
      <c r="M59" s="1">
        <f t="shared" si="12"/>
        <v>69.433292087911994</v>
      </c>
      <c r="N59" s="1">
        <f t="shared" si="12"/>
        <v>87.648271247768989</v>
      </c>
      <c r="O59" s="1">
        <f t="shared" si="12"/>
        <v>43.513062208567035</v>
      </c>
      <c r="R59" s="5"/>
      <c r="S59" s="23">
        <f t="shared" si="13"/>
        <v>0.46675637430364697</v>
      </c>
      <c r="U59" s="27">
        <f t="shared" si="14"/>
        <v>3.7425309727571972E-2</v>
      </c>
      <c r="V59" s="26">
        <f t="shared" si="7"/>
        <v>6.9208841408452085E-2</v>
      </c>
      <c r="W59" s="5"/>
      <c r="X59" s="5"/>
      <c r="Y59" s="5"/>
    </row>
    <row r="60" spans="1:25" x14ac:dyDescent="0.3">
      <c r="A60" s="8">
        <v>0.6</v>
      </c>
      <c r="B60" s="1">
        <f t="shared" si="15"/>
        <v>0.1927257033402679</v>
      </c>
      <c r="C60" s="1">
        <f t="shared" si="12"/>
        <v>8.5204306781093528</v>
      </c>
      <c r="D60" s="1">
        <f t="shared" si="12"/>
        <v>0.77193915445800676</v>
      </c>
      <c r="E60" s="1">
        <f t="shared" si="12"/>
        <v>1.1252911005324189</v>
      </c>
      <c r="F60" s="1">
        <f t="shared" si="12"/>
        <v>0.51047979877273197</v>
      </c>
      <c r="G60" s="1">
        <f t="shared" si="12"/>
        <v>0.174209488611832</v>
      </c>
      <c r="H60" s="1">
        <f t="shared" si="12"/>
        <v>2.0289781599577315</v>
      </c>
      <c r="I60" s="1">
        <f t="shared" si="12"/>
        <v>4.5598932574752329</v>
      </c>
      <c r="J60" s="1">
        <f t="shared" si="12"/>
        <v>4.7610441791671327</v>
      </c>
      <c r="K60" s="1">
        <f t="shared" si="12"/>
        <v>78.49504193300028</v>
      </c>
      <c r="L60" s="1">
        <f t="shared" si="12"/>
        <v>16.24260094047424</v>
      </c>
      <c r="M60" s="1">
        <f t="shared" si="12"/>
        <v>75.219399761904668</v>
      </c>
      <c r="N60" s="1">
        <f t="shared" si="12"/>
        <v>66.02532188704383</v>
      </c>
      <c r="O60" s="1">
        <f t="shared" si="12"/>
        <v>39.189362038293659</v>
      </c>
      <c r="R60" s="5"/>
      <c r="S60" s="23">
        <f t="shared" si="13"/>
        <v>0.52178650244025038</v>
      </c>
      <c r="U60" s="27">
        <f t="shared" si="14"/>
        <v>3.0730303192295052E-2</v>
      </c>
      <c r="V60" s="26">
        <f t="shared" si="7"/>
        <v>0.11467959116536017</v>
      </c>
      <c r="W60" s="5"/>
      <c r="X60" s="5"/>
      <c r="Y60" s="5"/>
    </row>
    <row r="61" spans="1:25" x14ac:dyDescent="0.3">
      <c r="A61" s="8">
        <v>0.55000000000000004</v>
      </c>
      <c r="B61" s="1">
        <f t="shared" si="15"/>
        <v>0.19551974539150876</v>
      </c>
      <c r="C61" s="1">
        <f t="shared" si="12"/>
        <v>8.0879328336096243</v>
      </c>
      <c r="D61" s="1">
        <f t="shared" si="12"/>
        <v>0.83745062114351387</v>
      </c>
      <c r="E61" s="1">
        <f t="shared" si="12"/>
        <v>0.83939388952916905</v>
      </c>
      <c r="F61" s="1">
        <f t="shared" si="12"/>
        <v>0.31294428909655059</v>
      </c>
      <c r="G61" s="1">
        <f t="shared" si="12"/>
        <v>0.11858643961332377</v>
      </c>
      <c r="H61" s="1">
        <f t="shared" si="12"/>
        <v>1.2035999035954419</v>
      </c>
      <c r="I61" s="1">
        <f t="shared" si="12"/>
        <v>3.8499289384812974</v>
      </c>
      <c r="J61" s="1">
        <f t="shared" si="12"/>
        <v>2.6879101015284403</v>
      </c>
      <c r="K61" s="1">
        <f t="shared" si="12"/>
        <v>85.252692635579166</v>
      </c>
      <c r="L61" s="1">
        <f t="shared" si="12"/>
        <v>10.395179654521412</v>
      </c>
      <c r="M61" s="1">
        <f t="shared" si="12"/>
        <v>82.05752701298691</v>
      </c>
      <c r="N61" s="1">
        <f t="shared" si="12"/>
        <v>48.525076572225338</v>
      </c>
      <c r="O61" s="1">
        <f t="shared" si="12"/>
        <v>34.975155199371301</v>
      </c>
      <c r="R61" s="5"/>
      <c r="S61" s="23">
        <f t="shared" si="13"/>
        <v>0.58899206485399869</v>
      </c>
      <c r="U61" s="27">
        <f t="shared" si="14"/>
        <v>2.4803668301357312E-2</v>
      </c>
      <c r="V61" s="26">
        <f t="shared" si="7"/>
        <v>0.19856628162227014</v>
      </c>
      <c r="W61" s="5"/>
      <c r="X61" s="5"/>
      <c r="Y61" s="5"/>
    </row>
    <row r="62" spans="1:25" x14ac:dyDescent="0.3">
      <c r="A62" s="8">
        <v>0.5</v>
      </c>
      <c r="B62" s="1">
        <f t="shared" si="15"/>
        <v>0.19862677946088872</v>
      </c>
      <c r="C62" s="1">
        <f t="shared" si="12"/>
        <v>7.6393381709338621</v>
      </c>
      <c r="D62" s="1">
        <f t="shared" si="12"/>
        <v>0.91560759216798715</v>
      </c>
      <c r="E62" s="1">
        <f t="shared" si="12"/>
        <v>0.60887120688260654</v>
      </c>
      <c r="F62" s="1">
        <f t="shared" si="12"/>
        <v>0.18309942776672569</v>
      </c>
      <c r="G62" s="1">
        <f t="shared" si="12"/>
        <v>7.7815649012863683E-2</v>
      </c>
      <c r="H62" s="1">
        <f t="shared" si="12"/>
        <v>0.67929134267010494</v>
      </c>
      <c r="I62" s="1">
        <f t="shared" si="12"/>
        <v>3.1984563075067087</v>
      </c>
      <c r="J62" s="1">
        <f t="shared" si="12"/>
        <v>1.4369663068251541</v>
      </c>
      <c r="K62" s="1">
        <f t="shared" si="12"/>
        <v>93.324297628253973</v>
      </c>
      <c r="L62" s="1">
        <f t="shared" si="12"/>
        <v>6.3756180929262527</v>
      </c>
      <c r="M62" s="1">
        <f t="shared" si="12"/>
        <v>90.263279714285602</v>
      </c>
      <c r="N62" s="1">
        <f t="shared" si="12"/>
        <v>34.631071311447187</v>
      </c>
      <c r="O62" s="1">
        <f t="shared" si="12"/>
        <v>30.877257135672863</v>
      </c>
      <c r="R62" s="5"/>
      <c r="S62" s="23">
        <f t="shared" si="13"/>
        <v>0.67258071671942188</v>
      </c>
      <c r="U62" s="27">
        <f t="shared" si="14"/>
        <v>1.961508313043632E-2</v>
      </c>
      <c r="V62" s="26">
        <f t="shared" si="7"/>
        <v>0.36229669452901853</v>
      </c>
      <c r="W62" s="5"/>
      <c r="X62" s="5"/>
      <c r="Y62" s="5"/>
    </row>
    <row r="63" spans="1:25" x14ac:dyDescent="0.3">
      <c r="A63" s="8"/>
      <c r="S63" s="23"/>
      <c r="U63" s="27"/>
      <c r="V63" s="26"/>
      <c r="W63" s="5"/>
      <c r="X63" s="5"/>
      <c r="Y63" s="5"/>
    </row>
    <row r="64" spans="1:25" x14ac:dyDescent="0.3">
      <c r="A64" s="8"/>
      <c r="S64" s="23"/>
      <c r="U64" s="27"/>
      <c r="V64" s="26"/>
      <c r="W64" s="5"/>
      <c r="X64" s="5"/>
      <c r="Y64" s="5"/>
    </row>
    <row r="65" spans="1:22" x14ac:dyDescent="0.3">
      <c r="A65" s="12" t="s">
        <v>20</v>
      </c>
      <c r="B65" s="11" t="s">
        <v>40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S65" s="23"/>
      <c r="U65" s="27"/>
      <c r="V65" s="26"/>
    </row>
    <row r="66" spans="1:22" x14ac:dyDescent="0.3">
      <c r="A66" s="8" t="s">
        <v>34</v>
      </c>
      <c r="B66" s="6" t="s">
        <v>1</v>
      </c>
      <c r="C66" s="6" t="s">
        <v>2</v>
      </c>
      <c r="D66" s="6" t="s">
        <v>3</v>
      </c>
      <c r="E66" s="6" t="s">
        <v>4</v>
      </c>
      <c r="F66" s="6" t="s">
        <v>5</v>
      </c>
      <c r="G66" s="6" t="s">
        <v>6</v>
      </c>
      <c r="H66" s="6" t="s">
        <v>7</v>
      </c>
      <c r="I66" s="6" t="s">
        <v>8</v>
      </c>
      <c r="J66" s="6" t="s">
        <v>9</v>
      </c>
      <c r="K66" s="6" t="s">
        <v>10</v>
      </c>
      <c r="L66" s="6" t="s">
        <v>11</v>
      </c>
      <c r="M66" s="6" t="s">
        <v>12</v>
      </c>
      <c r="N66" s="6" t="s">
        <v>13</v>
      </c>
      <c r="O66" s="6" t="s">
        <v>14</v>
      </c>
      <c r="R66" s="2"/>
      <c r="S66" s="22" t="s">
        <v>35</v>
      </c>
      <c r="T66" s="2"/>
      <c r="U66" s="25" t="s">
        <v>36</v>
      </c>
      <c r="V66" s="25" t="s">
        <v>37</v>
      </c>
    </row>
    <row r="67" spans="1:22" x14ac:dyDescent="0.3">
      <c r="A67" s="8">
        <v>1</v>
      </c>
      <c r="B67" s="1">
        <f>(B$6*$A67^(X$19-1))</f>
        <v>0.177109321428571</v>
      </c>
      <c r="C67" s="1">
        <f t="shared" ref="C67:O77" si="16">(C$6*$A67^(Y$19-1))</f>
        <v>11.5686423214285</v>
      </c>
      <c r="D67" s="1">
        <f t="shared" si="16"/>
        <v>0.47851674999999999</v>
      </c>
      <c r="E67" s="1">
        <f>(E$6*$A67^(AA$19-1))</f>
        <v>6.2894287857142803</v>
      </c>
      <c r="F67" s="1">
        <f t="shared" si="16"/>
        <v>9.0279547499999993</v>
      </c>
      <c r="G67" s="1">
        <f t="shared" si="16"/>
        <v>1.6661336428571401</v>
      </c>
      <c r="H67" s="1">
        <f t="shared" si="16"/>
        <v>43.525602785714199</v>
      </c>
      <c r="I67" s="1">
        <f t="shared" si="16"/>
        <v>12.315990678571399</v>
      </c>
      <c r="J67" s="1">
        <f t="shared" si="16"/>
        <v>136.56710710714199</v>
      </c>
      <c r="K67" s="1">
        <f t="shared" si="16"/>
        <v>48.337161142857099</v>
      </c>
      <c r="L67" s="1">
        <f t="shared" si="16"/>
        <v>223.12760660714201</v>
      </c>
      <c r="M67" s="1">
        <f t="shared" si="16"/>
        <v>45.131639857142801</v>
      </c>
      <c r="N67" s="1">
        <f t="shared" si="16"/>
        <v>402.62002335714197</v>
      </c>
      <c r="O67" s="1">
        <f t="shared" si="16"/>
        <v>76.424997607142799</v>
      </c>
      <c r="R67" s="5"/>
      <c r="S67" s="23">
        <f>(G67/0.0563)/SQRT((F67/0.148)*(H67/0.199))</f>
        <v>0.25620744814887825</v>
      </c>
      <c r="U67" s="27">
        <f>H67/N67</f>
        <v>0.1081059069610779</v>
      </c>
      <c r="V67" s="26">
        <f t="shared" si="7"/>
        <v>4.5685230459554032E-3</v>
      </c>
    </row>
    <row r="68" spans="1:22" x14ac:dyDescent="0.3">
      <c r="A68" s="8">
        <v>0.95</v>
      </c>
      <c r="B68" s="1">
        <f t="shared" ref="B68:B77" si="17">(B$6*$A68^(X$19-1))</f>
        <v>0.17886308393771727</v>
      </c>
      <c r="C68" s="1">
        <f t="shared" si="16"/>
        <v>11.427100818222003</v>
      </c>
      <c r="D68" s="1">
        <f t="shared" si="16"/>
        <v>0.50232921254551244</v>
      </c>
      <c r="E68" s="1">
        <f t="shared" si="16"/>
        <v>5.8665112625862355</v>
      </c>
      <c r="F68" s="1">
        <f t="shared" si="16"/>
        <v>7.904036890111616</v>
      </c>
      <c r="G68" s="1">
        <f t="shared" si="16"/>
        <v>1.5653469077259268</v>
      </c>
      <c r="H68" s="1">
        <f t="shared" si="16"/>
        <v>36.989598307106917</v>
      </c>
      <c r="I68" s="1">
        <f t="shared" si="16"/>
        <v>10.391886327581958</v>
      </c>
      <c r="J68" s="1">
        <f t="shared" si="16"/>
        <v>116.02980132048647</v>
      </c>
      <c r="K68" s="1">
        <f t="shared" si="16"/>
        <v>50.770684202552701</v>
      </c>
      <c r="L68" s="1">
        <f t="shared" si="16"/>
        <v>191.41396456613856</v>
      </c>
      <c r="M68" s="1">
        <f t="shared" si="16"/>
        <v>47.506989323308211</v>
      </c>
      <c r="N68" s="1">
        <f t="shared" si="16"/>
        <v>354.29297842229204</v>
      </c>
      <c r="O68" s="1">
        <f t="shared" si="16"/>
        <v>68.615398557559587</v>
      </c>
      <c r="R68" s="5"/>
      <c r="S68" s="23">
        <f t="shared" ref="S68:S77" si="18">(G68/0.0563)/SQRT((F68/0.148)*(H68/0.199))</f>
        <v>0.27905853754169702</v>
      </c>
      <c r="U68" s="27">
        <f t="shared" ref="U68:U77" si="19">H68/N68</f>
        <v>0.10440398359523215</v>
      </c>
      <c r="V68" s="26">
        <f t="shared" si="7"/>
        <v>5.4978590934219055E-3</v>
      </c>
    </row>
    <row r="69" spans="1:22" x14ac:dyDescent="0.3">
      <c r="A69" s="8">
        <v>0.9</v>
      </c>
      <c r="B69" s="1">
        <f t="shared" si="17"/>
        <v>0.18073049290843932</v>
      </c>
      <c r="C69" s="1">
        <f t="shared" si="16"/>
        <v>11.279779137037465</v>
      </c>
      <c r="D69" s="1">
        <f t="shared" si="16"/>
        <v>0.52871342306422586</v>
      </c>
      <c r="E69" s="1">
        <f t="shared" si="16"/>
        <v>5.4514710937326596</v>
      </c>
      <c r="F69" s="1">
        <f t="shared" si="16"/>
        <v>6.8704622562124396</v>
      </c>
      <c r="G69" s="1">
        <f t="shared" si="16"/>
        <v>1.4657025605506997</v>
      </c>
      <c r="H69" s="1">
        <f t="shared" si="16"/>
        <v>31.159672384535138</v>
      </c>
      <c r="I69" s="1">
        <f t="shared" si="16"/>
        <v>8.6881976912565761</v>
      </c>
      <c r="J69" s="1">
        <f t="shared" si="16"/>
        <v>97.715939255208099</v>
      </c>
      <c r="K69" s="1">
        <f t="shared" si="16"/>
        <v>53.468563147213771</v>
      </c>
      <c r="L69" s="1">
        <f t="shared" si="16"/>
        <v>162.85208348662465</v>
      </c>
      <c r="M69" s="1">
        <f t="shared" si="16"/>
        <v>50.146266507936446</v>
      </c>
      <c r="N69" s="1">
        <f t="shared" si="16"/>
        <v>309.61822851047185</v>
      </c>
      <c r="O69" s="1">
        <f t="shared" si="16"/>
        <v>61.245765528850129</v>
      </c>
      <c r="R69" s="5"/>
      <c r="S69" s="23">
        <f t="shared" si="18"/>
        <v>0.30535527523245531</v>
      </c>
      <c r="U69" s="27">
        <f t="shared" si="19"/>
        <v>0.10063901125731446</v>
      </c>
      <c r="V69" s="26">
        <f t="shared" si="7"/>
        <v>6.6828291912123293E-3</v>
      </c>
    </row>
    <row r="70" spans="1:22" x14ac:dyDescent="0.3">
      <c r="A70" s="8">
        <v>0.85</v>
      </c>
      <c r="B70" s="1">
        <f t="shared" si="17"/>
        <v>0.18272587216594754</v>
      </c>
      <c r="C70" s="1">
        <f t="shared" si="16"/>
        <v>11.126099409625947</v>
      </c>
      <c r="D70" s="1">
        <f t="shared" si="16"/>
        <v>0.55811449971514882</v>
      </c>
      <c r="E70" s="1">
        <f t="shared" si="16"/>
        <v>5.0445871365140791</v>
      </c>
      <c r="F70" s="1">
        <f t="shared" si="16"/>
        <v>5.9243843917710874</v>
      </c>
      <c r="G70" s="1">
        <f t="shared" si="16"/>
        <v>1.367250078411778</v>
      </c>
      <c r="H70" s="1">
        <f t="shared" si="16"/>
        <v>25.992467554078384</v>
      </c>
      <c r="I70" s="1">
        <f t="shared" si="16"/>
        <v>7.1898354282700465</v>
      </c>
      <c r="J70" s="1">
        <f t="shared" si="16"/>
        <v>81.488424393212398</v>
      </c>
      <c r="K70" s="1">
        <f t="shared" si="16"/>
        <v>56.4767344421467</v>
      </c>
      <c r="L70" s="1">
        <f t="shared" si="16"/>
        <v>137.27788899522332</v>
      </c>
      <c r="M70" s="1">
        <f t="shared" si="16"/>
        <v>53.096046890756242</v>
      </c>
      <c r="N70" s="1">
        <f t="shared" si="16"/>
        <v>268.49970298267959</v>
      </c>
      <c r="O70" s="1">
        <f t="shared" si="16"/>
        <v>54.313689625246759</v>
      </c>
      <c r="R70" s="5"/>
      <c r="S70" s="23">
        <f t="shared" si="18"/>
        <v>0.33585482214139023</v>
      </c>
      <c r="U70" s="27">
        <f t="shared" si="19"/>
        <v>9.6806317717808094E-2</v>
      </c>
      <c r="V70" s="26">
        <f t="shared" si="7"/>
        <v>8.2143555747597047E-3</v>
      </c>
    </row>
    <row r="71" spans="1:22" x14ac:dyDescent="0.3">
      <c r="A71" s="8">
        <v>0.8</v>
      </c>
      <c r="B71" s="1">
        <f t="shared" si="17"/>
        <v>0.18486633553365575</v>
      </c>
      <c r="C71" s="1">
        <f t="shared" si="16"/>
        <v>10.96538767882484</v>
      </c>
      <c r="D71" s="1">
        <f t="shared" si="16"/>
        <v>0.59108718630794532</v>
      </c>
      <c r="E71" s="1">
        <f t="shared" si="16"/>
        <v>4.6461649622707455</v>
      </c>
      <c r="F71" s="1">
        <f t="shared" si="16"/>
        <v>5.0628914948158945</v>
      </c>
      <c r="G71" s="1">
        <f t="shared" si="16"/>
        <v>1.2700441049251969</v>
      </c>
      <c r="H71" s="1">
        <f t="shared" si="16"/>
        <v>21.445039529479011</v>
      </c>
      <c r="I71" s="1">
        <f t="shared" si="16"/>
        <v>5.881969530334084</v>
      </c>
      <c r="J71" s="1">
        <f t="shared" si="16"/>
        <v>67.211504429155013</v>
      </c>
      <c r="K71" s="1">
        <f t="shared" si="16"/>
        <v>59.852482594190775</v>
      </c>
      <c r="L71" s="1">
        <f t="shared" si="16"/>
        <v>114.52720448979127</v>
      </c>
      <c r="M71" s="1">
        <f t="shared" si="16"/>
        <v>56.414549821428501</v>
      </c>
      <c r="N71" s="1">
        <f t="shared" si="16"/>
        <v>230.83858222422256</v>
      </c>
      <c r="O71" s="1">
        <f t="shared" si="16"/>
        <v>47.816638436716609</v>
      </c>
      <c r="R71" s="5"/>
      <c r="S71" s="23">
        <f t="shared" si="18"/>
        <v>0.37153956521118148</v>
      </c>
      <c r="U71" s="27">
        <f t="shared" si="19"/>
        <v>9.2900585867611171E-2</v>
      </c>
      <c r="V71" s="26">
        <f t="shared" si="7"/>
        <v>1.0224002970965316E-2</v>
      </c>
    </row>
    <row r="72" spans="1:22" x14ac:dyDescent="0.3">
      <c r="A72" s="8">
        <v>0.75</v>
      </c>
      <c r="B72" s="1">
        <f t="shared" si="17"/>
        <v>0.18717254710765424</v>
      </c>
      <c r="C72" s="1">
        <f t="shared" si="16"/>
        <v>10.796850726382825</v>
      </c>
      <c r="D72" s="1">
        <f t="shared" si="16"/>
        <v>0.62833194502504408</v>
      </c>
      <c r="E72" s="1">
        <f t="shared" si="16"/>
        <v>4.2565412313841957</v>
      </c>
      <c r="F72" s="1">
        <f t="shared" si="16"/>
        <v>4.2830009265421864</v>
      </c>
      <c r="G72" s="1">
        <f t="shared" si="16"/>
        <v>1.1741453452483017</v>
      </c>
      <c r="H72" s="1">
        <f t="shared" si="16"/>
        <v>17.474877262854921</v>
      </c>
      <c r="I72" s="1">
        <f t="shared" si="16"/>
        <v>4.7500397463347541</v>
      </c>
      <c r="J72" s="1">
        <f t="shared" si="16"/>
        <v>54.75083613108999</v>
      </c>
      <c r="K72" s="1">
        <f t="shared" si="16"/>
        <v>63.668185763627541</v>
      </c>
      <c r="L72" s="1">
        <f t="shared" si="16"/>
        <v>94.435745042855046</v>
      </c>
      <c r="M72" s="1">
        <f t="shared" si="16"/>
        <v>60.175519809523735</v>
      </c>
      <c r="N72" s="1">
        <f t="shared" si="16"/>
        <v>196.53304963010285</v>
      </c>
      <c r="O72" s="1">
        <f t="shared" si="16"/>
        <v>41.751941834013834</v>
      </c>
      <c r="R72" s="5"/>
      <c r="S72" s="23">
        <f t="shared" si="18"/>
        <v>0.41370399101117306</v>
      </c>
      <c r="U72" s="27">
        <f t="shared" si="19"/>
        <v>8.891571822522773E-2</v>
      </c>
      <c r="V72" s="26">
        <f t="shared" si="7"/>
        <v>1.2906386282560672E-2</v>
      </c>
    </row>
    <row r="73" spans="1:22" x14ac:dyDescent="0.3">
      <c r="A73" s="8">
        <v>0.7</v>
      </c>
      <c r="B73" s="1">
        <f t="shared" si="17"/>
        <v>0.18966975605414838</v>
      </c>
      <c r="C73" s="1">
        <f t="shared" si="16"/>
        <v>10.619545338084974</v>
      </c>
      <c r="D73" s="1">
        <f t="shared" si="16"/>
        <v>0.6707463532229615</v>
      </c>
      <c r="E73" s="1">
        <f t="shared" si="16"/>
        <v>3.8760891221206069</v>
      </c>
      <c r="F73" s="1">
        <f t="shared" si="16"/>
        <v>3.5816528795790248</v>
      </c>
      <c r="G73" s="1">
        <f t="shared" si="16"/>
        <v>1.079621685997902</v>
      </c>
      <c r="H73" s="1">
        <f t="shared" si="16"/>
        <v>14.039925293103172</v>
      </c>
      <c r="I73" s="1">
        <f t="shared" si="16"/>
        <v>3.7797670995985881</v>
      </c>
      <c r="J73" s="1">
        <f t="shared" si="16"/>
        <v>43.97355757632085</v>
      </c>
      <c r="K73" s="1">
        <f t="shared" si="16"/>
        <v>68.016653050259166</v>
      </c>
      <c r="L73" s="1">
        <f t="shared" si="16"/>
        <v>76.839110535593164</v>
      </c>
      <c r="M73" s="1">
        <f t="shared" si="16"/>
        <v>64.473771224489724</v>
      </c>
      <c r="N73" s="1">
        <f t="shared" si="16"/>
        <v>165.47800395015958</v>
      </c>
      <c r="O73" s="1">
        <f t="shared" si="16"/>
        <v>36.116775105875746</v>
      </c>
      <c r="R73" s="5"/>
      <c r="S73" s="23">
        <f t="shared" si="18"/>
        <v>0.46408385008210562</v>
      </c>
      <c r="U73" s="27">
        <f t="shared" si="19"/>
        <v>8.4844661876220515E-2</v>
      </c>
      <c r="V73" s="26">
        <f t="shared" si="7"/>
        <v>1.6556628174876839E-2</v>
      </c>
    </row>
    <row r="74" spans="1:22" x14ac:dyDescent="0.3">
      <c r="A74" s="8">
        <v>0.65</v>
      </c>
      <c r="B74" s="1">
        <f t="shared" si="17"/>
        <v>0.19238923303068681</v>
      </c>
      <c r="C74" s="1">
        <f t="shared" si="16"/>
        <v>10.432336797755253</v>
      </c>
      <c r="D74" s="1">
        <f t="shared" si="16"/>
        <v>0.71949996699935181</v>
      </c>
      <c r="E74" s="1">
        <f t="shared" si="16"/>
        <v>3.5052251599881683</v>
      </c>
      <c r="F74" s="1">
        <f t="shared" si="16"/>
        <v>2.9557030112955682</v>
      </c>
      <c r="G74" s="1">
        <f t="shared" si="16"/>
        <v>0.98654961669479313</v>
      </c>
      <c r="H74" s="1">
        <f t="shared" si="16"/>
        <v>11.098608813133518</v>
      </c>
      <c r="I74" s="1">
        <f t="shared" si="16"/>
        <v>2.9571666932172738</v>
      </c>
      <c r="J74" s="1">
        <f t="shared" si="16"/>
        <v>34.748369149698448</v>
      </c>
      <c r="K74" s="1">
        <f t="shared" si="16"/>
        <v>73.018904043624246</v>
      </c>
      <c r="L74" s="1">
        <f t="shared" si="16"/>
        <v>61.572777866993832</v>
      </c>
      <c r="M74" s="1">
        <f t="shared" si="16"/>
        <v>69.433292087911994</v>
      </c>
      <c r="N74" s="1">
        <f t="shared" si="16"/>
        <v>137.56472251484448</v>
      </c>
      <c r="O74" s="1">
        <f t="shared" si="16"/>
        <v>30.908138722443557</v>
      </c>
      <c r="R74" s="5"/>
      <c r="S74" s="23">
        <f t="shared" si="18"/>
        <v>0.525053144823173</v>
      </c>
      <c r="U74" s="27">
        <f t="shared" si="19"/>
        <v>8.0679178573095867E-2</v>
      </c>
      <c r="V74" s="26">
        <f t="shared" si="7"/>
        <v>2.163508483954989E-2</v>
      </c>
    </row>
    <row r="75" spans="1:22" x14ac:dyDescent="0.3">
      <c r="A75" s="8">
        <v>0.6</v>
      </c>
      <c r="B75" s="1">
        <f t="shared" si="17"/>
        <v>0.19537030923721149</v>
      </c>
      <c r="C75" s="1">
        <f t="shared" si="16"/>
        <v>10.233841676122474</v>
      </c>
      <c r="D75" s="1">
        <f t="shared" si="16"/>
        <v>0.77614620899321074</v>
      </c>
      <c r="E75" s="1">
        <f t="shared" si="16"/>
        <v>3.1444179437468622</v>
      </c>
      <c r="F75" s="1">
        <f t="shared" si="16"/>
        <v>2.4019137848779124</v>
      </c>
      <c r="G75" s="1">
        <f t="shared" si="16"/>
        <v>0.89501606335778638</v>
      </c>
      <c r="H75" s="1">
        <f t="shared" si="16"/>
        <v>8.6098620051211867</v>
      </c>
      <c r="I75" s="1">
        <f t="shared" si="16"/>
        <v>2.2685620495336165</v>
      </c>
      <c r="J75" s="1">
        <f t="shared" si="16"/>
        <v>26.945625070886837</v>
      </c>
      <c r="K75" s="1">
        <f t="shared" si="16"/>
        <v>78.835804381622012</v>
      </c>
      <c r="L75" s="1">
        <f t="shared" si="16"/>
        <v>48.472092037949814</v>
      </c>
      <c r="M75" s="1">
        <f t="shared" si="16"/>
        <v>75.219399761904668</v>
      </c>
      <c r="N75" s="1">
        <f t="shared" si="16"/>
        <v>112.68046273141455</v>
      </c>
      <c r="O75" s="1">
        <f t="shared" si="16"/>
        <v>26.122833748329374</v>
      </c>
      <c r="R75" s="5"/>
      <c r="S75" s="23">
        <f t="shared" si="18"/>
        <v>0.59993338233127724</v>
      </c>
      <c r="U75" s="27">
        <f t="shared" si="19"/>
        <v>7.6409537167447361E-2</v>
      </c>
      <c r="V75" s="26">
        <f t="shared" si="7"/>
        <v>2.8883499189994985E-2</v>
      </c>
    </row>
    <row r="76" spans="1:22" x14ac:dyDescent="0.3">
      <c r="A76" s="8">
        <v>0.55000000000000004</v>
      </c>
      <c r="B76" s="1">
        <f t="shared" si="17"/>
        <v>0.19866334628966925</v>
      </c>
      <c r="C76" s="1">
        <f t="shared" si="16"/>
        <v>10.022347096606998</v>
      </c>
      <c r="D76" s="1">
        <f t="shared" si="16"/>
        <v>0.84279461106164788</v>
      </c>
      <c r="E76" s="1">
        <f t="shared" si="16"/>
        <v>2.7941994957779914</v>
      </c>
      <c r="F76" s="1">
        <f t="shared" si="16"/>
        <v>1.9169441715165161</v>
      </c>
      <c r="G76" s="1">
        <f t="shared" si="16"/>
        <v>0.80512079808343584</v>
      </c>
      <c r="H76" s="1">
        <f t="shared" si="16"/>
        <v>6.5331603550168564</v>
      </c>
      <c r="I76" s="1">
        <f t="shared" si="16"/>
        <v>1.7006012994880562</v>
      </c>
      <c r="J76" s="1">
        <f t="shared" si="16"/>
        <v>20.437437737584151</v>
      </c>
      <c r="K76" s="1">
        <f t="shared" si="16"/>
        <v>85.685992022673688</v>
      </c>
      <c r="L76" s="1">
        <f t="shared" si="16"/>
        <v>37.37225584769913</v>
      </c>
      <c r="M76" s="1">
        <f t="shared" si="16"/>
        <v>82.05752701298691</v>
      </c>
      <c r="N76" s="1">
        <f t="shared" si="16"/>
        <v>90.707984743081269</v>
      </c>
      <c r="O76" s="1">
        <f t="shared" si="16"/>
        <v>21.757431544432233</v>
      </c>
      <c r="R76" s="5"/>
      <c r="S76" s="23">
        <f t="shared" si="18"/>
        <v>0.69349551262782116</v>
      </c>
      <c r="U76" s="27">
        <f t="shared" si="19"/>
        <v>7.2024093287059512E-2</v>
      </c>
      <c r="V76" s="26">
        <f t="shared" si="7"/>
        <v>3.9542717399350877E-2</v>
      </c>
    </row>
    <row r="77" spans="1:22" x14ac:dyDescent="0.3">
      <c r="A77" s="8">
        <v>0.5</v>
      </c>
      <c r="B77" s="1">
        <f t="shared" si="17"/>
        <v>0.20233419286730325</v>
      </c>
      <c r="C77" s="1">
        <f t="shared" si="16"/>
        <v>9.7956936560683268</v>
      </c>
      <c r="D77" s="1">
        <f t="shared" si="16"/>
        <v>0.92238523904712277</v>
      </c>
      <c r="E77" s="1">
        <f t="shared" si="16"/>
        <v>2.4551803350200792</v>
      </c>
      <c r="F77" s="1">
        <f t="shared" si="16"/>
        <v>1.4973372361960702</v>
      </c>
      <c r="G77" s="1">
        <f t="shared" si="16"/>
        <v>0.71697967445670818</v>
      </c>
      <c r="H77" s="1">
        <f t="shared" si="16"/>
        <v>4.8285578851042006</v>
      </c>
      <c r="I77" s="1">
        <f t="shared" si="16"/>
        <v>1.240275634284377</v>
      </c>
      <c r="J77" s="1">
        <f t="shared" si="16"/>
        <v>15.097797902272983</v>
      </c>
      <c r="K77" s="1">
        <f t="shared" si="16"/>
        <v>93.874462726340653</v>
      </c>
      <c r="L77" s="1">
        <f t="shared" si="16"/>
        <v>28.108317851307024</v>
      </c>
      <c r="M77" s="1">
        <f t="shared" si="16"/>
        <v>90.263279714285602</v>
      </c>
      <c r="N77" s="1">
        <f t="shared" si="16"/>
        <v>71.524971513707428</v>
      </c>
      <c r="O77" s="1">
        <f t="shared" si="16"/>
        <v>17.808235814867757</v>
      </c>
      <c r="R77" s="5"/>
      <c r="S77" s="23">
        <f t="shared" si="18"/>
        <v>0.81280676884438985</v>
      </c>
      <c r="U77" s="27">
        <f t="shared" si="19"/>
        <v>6.7508700568707392E-2</v>
      </c>
      <c r="V77" s="26">
        <f t="shared" si="7"/>
        <v>5.5782002961903818E-2</v>
      </c>
    </row>
    <row r="81" spans="1:15" x14ac:dyDescent="0.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21"/>
      <c r="O81" s="21"/>
    </row>
    <row r="82" spans="1:15" x14ac:dyDescent="0.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21"/>
      <c r="O82" s="21"/>
    </row>
    <row r="83" spans="1:15" x14ac:dyDescent="0.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21"/>
      <c r="O83" s="21"/>
    </row>
    <row r="84" spans="1:15" x14ac:dyDescent="0.3">
      <c r="A84" s="17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21"/>
      <c r="O84" s="21"/>
    </row>
    <row r="85" spans="1:15" x14ac:dyDescent="0.3">
      <c r="A85" s="17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21"/>
      <c r="O85" s="21"/>
    </row>
    <row r="86" spans="1:15" x14ac:dyDescent="0.3">
      <c r="A86" s="17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21"/>
      <c r="O86" s="21"/>
    </row>
    <row r="87" spans="1:15" x14ac:dyDescent="0.3">
      <c r="A87" s="17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21"/>
      <c r="O87" s="21"/>
    </row>
    <row r="88" spans="1:15" x14ac:dyDescent="0.3">
      <c r="A88" s="17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21"/>
      <c r="O88" s="21"/>
    </row>
    <row r="89" spans="1:15" x14ac:dyDescent="0.3">
      <c r="A89" s="17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21"/>
      <c r="O89" s="21"/>
    </row>
    <row r="90" spans="1:15" x14ac:dyDescent="0.3">
      <c r="A90" s="17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21"/>
      <c r="O90" s="21"/>
    </row>
    <row r="91" spans="1:15" x14ac:dyDescent="0.3">
      <c r="A91" s="17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21"/>
      <c r="O91" s="21"/>
    </row>
    <row r="92" spans="1:15" x14ac:dyDescent="0.3">
      <c r="A92" s="17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21"/>
      <c r="O92" s="21"/>
    </row>
    <row r="93" spans="1:15" x14ac:dyDescent="0.3">
      <c r="A93" s="17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21"/>
      <c r="O93" s="21"/>
    </row>
    <row r="94" spans="1:15" x14ac:dyDescent="0.3">
      <c r="A94" s="17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21"/>
      <c r="O94" s="21"/>
    </row>
    <row r="95" spans="1:15" x14ac:dyDescent="0.3">
      <c r="A95" s="17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21"/>
      <c r="O95" s="21"/>
    </row>
    <row r="96" spans="1:15" x14ac:dyDescent="0.3">
      <c r="A96" s="17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21"/>
      <c r="O96" s="21"/>
    </row>
    <row r="97" spans="1:15" x14ac:dyDescent="0.3">
      <c r="A97" s="17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21"/>
      <c r="O97" s="21"/>
    </row>
    <row r="98" spans="1:15" x14ac:dyDescent="0.3">
      <c r="A98" s="17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21"/>
      <c r="O98" s="21"/>
    </row>
    <row r="99" spans="1:15" x14ac:dyDescent="0.3">
      <c r="A99" s="17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21"/>
      <c r="O99" s="21"/>
    </row>
    <row r="100" spans="1:15" x14ac:dyDescent="0.3">
      <c r="A100" s="17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21"/>
      <c r="O100" s="21"/>
    </row>
    <row r="101" spans="1:15" x14ac:dyDescent="0.3">
      <c r="A101" s="17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21"/>
      <c r="O101" s="21"/>
    </row>
    <row r="102" spans="1:15" x14ac:dyDescent="0.3">
      <c r="A102" s="17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21"/>
      <c r="O102" s="21"/>
    </row>
    <row r="103" spans="1:15" x14ac:dyDescent="0.3">
      <c r="A103" s="17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21"/>
      <c r="O103" s="21"/>
    </row>
    <row r="104" spans="1:15" x14ac:dyDescent="0.3">
      <c r="A104" s="17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21"/>
      <c r="O104" s="21"/>
    </row>
    <row r="105" spans="1:15" x14ac:dyDescent="0.3">
      <c r="A105" s="17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21"/>
      <c r="O105" s="21"/>
    </row>
    <row r="106" spans="1:15" x14ac:dyDescent="0.3">
      <c r="A106" s="17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21"/>
      <c r="O106" s="21"/>
    </row>
    <row r="107" spans="1:15" x14ac:dyDescent="0.3">
      <c r="A107" s="17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21"/>
      <c r="O107" s="21"/>
    </row>
    <row r="108" spans="1:15" x14ac:dyDescent="0.3">
      <c r="A108" s="17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21"/>
      <c r="O108" s="21"/>
    </row>
    <row r="109" spans="1:15" x14ac:dyDescent="0.3">
      <c r="A109" s="17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21"/>
      <c r="O109" s="21"/>
    </row>
    <row r="110" spans="1:15" x14ac:dyDescent="0.3">
      <c r="A110" s="17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21"/>
      <c r="O110" s="21"/>
    </row>
    <row r="111" spans="1:15" x14ac:dyDescent="0.3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</row>
  </sheetData>
  <mergeCells count="1">
    <mergeCell ref="P20:R20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CA739-E69B-479A-B101-20E58D896F4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B95F06-1C27-4AF7-95E0-98C110497D91}"/>
</file>

<file path=customXml/itemProps2.xml><?xml version="1.0" encoding="utf-8"?>
<ds:datastoreItem xmlns:ds="http://schemas.openxmlformats.org/officeDocument/2006/customXml" ds:itemID="{F9559B85-A144-44F3-AD27-5C3249F303DA}"/>
</file>

<file path=customXml/itemProps3.xml><?xml version="1.0" encoding="utf-8"?>
<ds:datastoreItem xmlns:ds="http://schemas.openxmlformats.org/officeDocument/2006/customXml" ds:itemID="{4137CDEA-A8FB-4D14-9021-0F336234F4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Rayleigh_Model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Leslie</dc:creator>
  <cp:lastModifiedBy>Christopher Leslie</cp:lastModifiedBy>
  <dcterms:created xsi:type="dcterms:W3CDTF">2020-12-06T14:35:02Z</dcterms:created>
  <dcterms:modified xsi:type="dcterms:W3CDTF">2021-04-27T13:34:55Z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